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E8EA14ED-F2AA-4D3D-A9A6-8D4C76D592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ieu TH" sheetId="2" r:id="rId1"/>
    <sheet name="Bieu chi tiet" sheetId="1" r:id="rId2"/>
  </sheets>
  <definedNames>
    <definedName name="_xlnm._FilterDatabase" localSheetId="1" hidden="1">'Bieu chi tiet'!$U$1:$U$94</definedName>
    <definedName name="_xlnm.Print_Area" localSheetId="1">'Bieu chi tiet'!$A$1:$U$93</definedName>
    <definedName name="_xlnm.Print_Titles" localSheetId="1">'Bieu chi tiet'!$5:$6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P40" i="1" l="1"/>
  <c r="E17" i="2" s="1"/>
  <c r="N28" i="1"/>
  <c r="O28" i="1"/>
  <c r="P91" i="1"/>
  <c r="P89" i="1"/>
  <c r="P88" i="1"/>
  <c r="P87" i="1"/>
  <c r="P85" i="1"/>
  <c r="P83" i="1"/>
  <c r="P82" i="1"/>
  <c r="P80" i="1"/>
  <c r="P78" i="1"/>
  <c r="P76" i="1"/>
  <c r="P75" i="1"/>
  <c r="P74" i="1"/>
  <c r="P72" i="1"/>
  <c r="P71" i="1"/>
  <c r="P69" i="1"/>
  <c r="P68" i="1"/>
  <c r="P67" i="1"/>
  <c r="P66" i="1"/>
  <c r="P65" i="1"/>
  <c r="P64" i="1"/>
  <c r="P62" i="1"/>
  <c r="P60" i="1"/>
  <c r="P59" i="1"/>
  <c r="P58" i="1"/>
  <c r="P57" i="1"/>
  <c r="P56" i="1"/>
  <c r="P55" i="1"/>
  <c r="P53" i="1"/>
  <c r="P51" i="1"/>
  <c r="P50" i="1"/>
  <c r="P49" i="1"/>
  <c r="P48" i="1"/>
  <c r="P47" i="1"/>
  <c r="P45" i="1"/>
  <c r="P44" i="1"/>
  <c r="P43" i="1" s="1"/>
  <c r="E18" i="2" s="1"/>
  <c r="P42" i="1"/>
  <c r="P41" i="1"/>
  <c r="P39" i="1"/>
  <c r="P38" i="1"/>
  <c r="P37" i="1"/>
  <c r="P36" i="1"/>
  <c r="P35" i="1"/>
  <c r="P34" i="1"/>
  <c r="P33" i="1"/>
  <c r="P31" i="1"/>
  <c r="P30" i="1"/>
  <c r="P28" i="1"/>
  <c r="P26" i="1"/>
  <c r="P25" i="1"/>
  <c r="P24" i="1"/>
  <c r="P22" i="1"/>
  <c r="P21" i="1"/>
  <c r="P20" i="1"/>
  <c r="P19" i="1"/>
  <c r="P17" i="1"/>
  <c r="P16" i="1"/>
  <c r="P15" i="1"/>
  <c r="P14" i="1"/>
  <c r="P12" i="1"/>
  <c r="P10" i="1"/>
  <c r="K53" i="1"/>
  <c r="L91" i="1"/>
  <c r="L89" i="1"/>
  <c r="L88" i="1"/>
  <c r="L87" i="1"/>
  <c r="L85" i="1"/>
  <c r="L83" i="1"/>
  <c r="L82" i="1"/>
  <c r="L80" i="1"/>
  <c r="L78" i="1"/>
  <c r="L76" i="1"/>
  <c r="L75" i="1"/>
  <c r="L74" i="1"/>
  <c r="L72" i="1"/>
  <c r="L71" i="1"/>
  <c r="L69" i="1"/>
  <c r="L68" i="1"/>
  <c r="L67" i="1"/>
  <c r="L66" i="1"/>
  <c r="L65" i="1"/>
  <c r="L64" i="1"/>
  <c r="L62" i="1"/>
  <c r="L60" i="1"/>
  <c r="L59" i="1"/>
  <c r="L58" i="1"/>
  <c r="L57" i="1"/>
  <c r="L56" i="1"/>
  <c r="L55" i="1"/>
  <c r="L53" i="1"/>
  <c r="L51" i="1"/>
  <c r="L50" i="1"/>
  <c r="L49" i="1"/>
  <c r="L48" i="1"/>
  <c r="L47" i="1"/>
  <c r="L45" i="1"/>
  <c r="L44" i="1"/>
  <c r="L42" i="1"/>
  <c r="L41" i="1"/>
  <c r="L39" i="1"/>
  <c r="L38" i="1"/>
  <c r="L37" i="1"/>
  <c r="L36" i="1"/>
  <c r="L35" i="1"/>
  <c r="L34" i="1"/>
  <c r="L33" i="1"/>
  <c r="L31" i="1"/>
  <c r="L30" i="1"/>
  <c r="L28" i="1"/>
  <c r="L26" i="1"/>
  <c r="L25" i="1"/>
  <c r="L24" i="1"/>
  <c r="L22" i="1"/>
  <c r="L21" i="1"/>
  <c r="L20" i="1"/>
  <c r="L19" i="1"/>
  <c r="L17" i="1"/>
  <c r="L16" i="1"/>
  <c r="L15" i="1"/>
  <c r="L14" i="1"/>
  <c r="L12" i="1"/>
  <c r="L10" i="1"/>
  <c r="K91" i="1"/>
  <c r="K89" i="1"/>
  <c r="K88" i="1"/>
  <c r="K87" i="1"/>
  <c r="K85" i="1"/>
  <c r="K83" i="1"/>
  <c r="K82" i="1"/>
  <c r="K80" i="1"/>
  <c r="K78" i="1"/>
  <c r="K76" i="1"/>
  <c r="K75" i="1"/>
  <c r="K74" i="1"/>
  <c r="K72" i="1"/>
  <c r="K71" i="1"/>
  <c r="K69" i="1"/>
  <c r="K68" i="1"/>
  <c r="K67" i="1"/>
  <c r="K66" i="1"/>
  <c r="K65" i="1"/>
  <c r="K64" i="1"/>
  <c r="K62" i="1"/>
  <c r="K60" i="1"/>
  <c r="K59" i="1"/>
  <c r="K58" i="1"/>
  <c r="K57" i="1"/>
  <c r="K56" i="1"/>
  <c r="K55" i="1"/>
  <c r="K51" i="1"/>
  <c r="K50" i="1"/>
  <c r="K49" i="1"/>
  <c r="K48" i="1"/>
  <c r="K47" i="1"/>
  <c r="K45" i="1"/>
  <c r="K44" i="1"/>
  <c r="K42" i="1"/>
  <c r="K41" i="1"/>
  <c r="K39" i="1"/>
  <c r="K38" i="1"/>
  <c r="K37" i="1"/>
  <c r="K36" i="1"/>
  <c r="K35" i="1"/>
  <c r="K34" i="1"/>
  <c r="K33" i="1"/>
  <c r="K31" i="1"/>
  <c r="K30" i="1"/>
  <c r="K28" i="1"/>
  <c r="K26" i="1"/>
  <c r="K25" i="1"/>
  <c r="K24" i="1"/>
  <c r="K22" i="1"/>
  <c r="K21" i="1"/>
  <c r="K20" i="1"/>
  <c r="K19" i="1"/>
  <c r="K17" i="1"/>
  <c r="K16" i="1"/>
  <c r="K15" i="1"/>
  <c r="K14" i="1"/>
  <c r="K12" i="1"/>
  <c r="K10" i="1"/>
  <c r="P90" i="1" l="1"/>
  <c r="E31" i="2" s="1"/>
  <c r="P86" i="1"/>
  <c r="E30" i="2" s="1"/>
  <c r="P84" i="1"/>
  <c r="E29" i="2" s="1"/>
  <c r="P81" i="1"/>
  <c r="E28" i="2" s="1"/>
  <c r="P79" i="1"/>
  <c r="E27" i="2" s="1"/>
  <c r="P77" i="1"/>
  <c r="E26" i="2" s="1"/>
  <c r="P73" i="1"/>
  <c r="E25" i="2" s="1"/>
  <c r="P70" i="1"/>
  <c r="E24" i="2" s="1"/>
  <c r="P63" i="1"/>
  <c r="E23" i="2" s="1"/>
  <c r="P61" i="1"/>
  <c r="E22" i="2" s="1"/>
  <c r="P54" i="1"/>
  <c r="E21" i="2" s="1"/>
  <c r="P52" i="1"/>
  <c r="E20" i="2" s="1"/>
  <c r="P46" i="1"/>
  <c r="E19" i="2" s="1"/>
  <c r="P32" i="1"/>
  <c r="E16" i="2" s="1"/>
  <c r="P29" i="1"/>
  <c r="E15" i="2" s="1"/>
  <c r="P27" i="1"/>
  <c r="E14" i="2" s="1"/>
  <c r="O27" i="1"/>
  <c r="D14" i="2" s="1"/>
  <c r="N27" i="1"/>
  <c r="C14" i="2" s="1"/>
  <c r="P23" i="1"/>
  <c r="E13" i="2" s="1"/>
  <c r="P18" i="1"/>
  <c r="E12" i="2" s="1"/>
  <c r="P13" i="1"/>
  <c r="E11" i="2" s="1"/>
  <c r="P11" i="1"/>
  <c r="E10" i="2" s="1"/>
  <c r="P9" i="1"/>
  <c r="R28" i="1"/>
  <c r="R27" i="1" s="1"/>
  <c r="G14" i="2" s="1"/>
  <c r="Q28" i="1"/>
  <c r="Q27" i="1" s="1"/>
  <c r="F14" i="2" s="1"/>
  <c r="N91" i="1"/>
  <c r="N90" i="1" s="1"/>
  <c r="C31" i="2" s="1"/>
  <c r="N89" i="1"/>
  <c r="N88" i="1"/>
  <c r="N87" i="1"/>
  <c r="N85" i="1"/>
  <c r="N84" i="1" s="1"/>
  <c r="C29" i="2" s="1"/>
  <c r="N83" i="1"/>
  <c r="N82" i="1"/>
  <c r="N81" i="1" s="1"/>
  <c r="C28" i="2" s="1"/>
  <c r="N80" i="1"/>
  <c r="N79" i="1" s="1"/>
  <c r="C27" i="2" s="1"/>
  <c r="N78" i="1"/>
  <c r="N77" i="1" s="1"/>
  <c r="C26" i="2" s="1"/>
  <c r="N76" i="1"/>
  <c r="N75" i="1"/>
  <c r="N74" i="1"/>
  <c r="N72" i="1"/>
  <c r="N71" i="1"/>
  <c r="N69" i="1"/>
  <c r="N68" i="1"/>
  <c r="N67" i="1"/>
  <c r="N66" i="1"/>
  <c r="N65" i="1"/>
  <c r="N64" i="1"/>
  <c r="N62" i="1"/>
  <c r="N61" i="1" s="1"/>
  <c r="C22" i="2" s="1"/>
  <c r="N60" i="1"/>
  <c r="N59" i="1"/>
  <c r="N58" i="1"/>
  <c r="N57" i="1"/>
  <c r="N56" i="1"/>
  <c r="N55" i="1"/>
  <c r="N53" i="1"/>
  <c r="N52" i="1" s="1"/>
  <c r="C20" i="2" s="1"/>
  <c r="N51" i="1"/>
  <c r="N50" i="1"/>
  <c r="N49" i="1"/>
  <c r="N48" i="1"/>
  <c r="N47" i="1"/>
  <c r="N46" i="1" s="1"/>
  <c r="C19" i="2" s="1"/>
  <c r="N45" i="1"/>
  <c r="N44" i="1"/>
  <c r="N42" i="1"/>
  <c r="N41" i="1"/>
  <c r="N39" i="1"/>
  <c r="N38" i="1"/>
  <c r="N37" i="1"/>
  <c r="N36" i="1"/>
  <c r="N35" i="1"/>
  <c r="N34" i="1"/>
  <c r="N33" i="1"/>
  <c r="N31" i="1"/>
  <c r="N30" i="1"/>
  <c r="N26" i="1"/>
  <c r="N25" i="1"/>
  <c r="N24" i="1"/>
  <c r="N23" i="1" s="1"/>
  <c r="C13" i="2" s="1"/>
  <c r="N22" i="1"/>
  <c r="N21" i="1"/>
  <c r="N20" i="1"/>
  <c r="N19" i="1"/>
  <c r="N17" i="1"/>
  <c r="N16" i="1"/>
  <c r="N15" i="1"/>
  <c r="N13" i="1" s="1"/>
  <c r="C11" i="2" s="1"/>
  <c r="N14" i="1"/>
  <c r="N12" i="1"/>
  <c r="N11" i="1" s="1"/>
  <c r="C10" i="2" s="1"/>
  <c r="N10" i="1"/>
  <c r="N9" i="1" s="1"/>
  <c r="O69" i="1"/>
  <c r="O68" i="1"/>
  <c r="O67" i="1"/>
  <c r="O66" i="1"/>
  <c r="O65" i="1"/>
  <c r="O64" i="1"/>
  <c r="O63" i="1" s="1"/>
  <c r="D23" i="2" s="1"/>
  <c r="O62" i="1"/>
  <c r="O61" i="1" s="1"/>
  <c r="D22" i="2" s="1"/>
  <c r="O60" i="1"/>
  <c r="O59" i="1"/>
  <c r="O58" i="1"/>
  <c r="O57" i="1"/>
  <c r="O56" i="1"/>
  <c r="O55" i="1"/>
  <c r="O54" i="1" s="1"/>
  <c r="D21" i="2" s="1"/>
  <c r="O53" i="1"/>
  <c r="O52" i="1" s="1"/>
  <c r="D20" i="2" s="1"/>
  <c r="O51" i="1"/>
  <c r="O50" i="1"/>
  <c r="O49" i="1"/>
  <c r="O48" i="1"/>
  <c r="O47" i="1"/>
  <c r="O45" i="1"/>
  <c r="O44" i="1"/>
  <c r="O43" i="1" s="1"/>
  <c r="D18" i="2" s="1"/>
  <c r="O42" i="1"/>
  <c r="O41" i="1"/>
  <c r="O40" i="1" s="1"/>
  <c r="D17" i="2" s="1"/>
  <c r="O39" i="1"/>
  <c r="O38" i="1"/>
  <c r="O37" i="1"/>
  <c r="O36" i="1"/>
  <c r="O35" i="1"/>
  <c r="O34" i="1"/>
  <c r="O33" i="1"/>
  <c r="O32" i="1" s="1"/>
  <c r="D16" i="2" s="1"/>
  <c r="O31" i="1"/>
  <c r="O91" i="1"/>
  <c r="O90" i="1" s="1"/>
  <c r="D31" i="2" s="1"/>
  <c r="O89" i="1"/>
  <c r="O88" i="1"/>
  <c r="O87" i="1"/>
  <c r="O85" i="1"/>
  <c r="O84" i="1" s="1"/>
  <c r="D29" i="2" s="1"/>
  <c r="O83" i="1"/>
  <c r="O82" i="1"/>
  <c r="O81" i="1" s="1"/>
  <c r="D28" i="2" s="1"/>
  <c r="O80" i="1"/>
  <c r="O79" i="1" s="1"/>
  <c r="D27" i="2" s="1"/>
  <c r="O78" i="1"/>
  <c r="O77" i="1" s="1"/>
  <c r="D26" i="2" s="1"/>
  <c r="O76" i="1"/>
  <c r="O75" i="1"/>
  <c r="O74" i="1"/>
  <c r="O72" i="1"/>
  <c r="O71" i="1"/>
  <c r="O70" i="1" s="1"/>
  <c r="D24" i="2" s="1"/>
  <c r="O30" i="1"/>
  <c r="O26" i="1"/>
  <c r="O25" i="1"/>
  <c r="O24" i="1"/>
  <c r="O22" i="1"/>
  <c r="O21" i="1"/>
  <c r="O20" i="1"/>
  <c r="O19" i="1"/>
  <c r="O18" i="1" s="1"/>
  <c r="D12" i="2" s="1"/>
  <c r="O17" i="1"/>
  <c r="O16" i="1"/>
  <c r="O15" i="1"/>
  <c r="O14" i="1"/>
  <c r="O12" i="1"/>
  <c r="O11" i="1" s="1"/>
  <c r="D10" i="2" s="1"/>
  <c r="O10" i="1"/>
  <c r="O9" i="1" s="1"/>
  <c r="D9" i="2" l="1"/>
  <c r="O73" i="1"/>
  <c r="D25" i="2" s="1"/>
  <c r="O86" i="1"/>
  <c r="D30" i="2" s="1"/>
  <c r="O46" i="1"/>
  <c r="D19" i="2" s="1"/>
  <c r="N29" i="1"/>
  <c r="C15" i="2" s="1"/>
  <c r="N70" i="1"/>
  <c r="C24" i="2" s="1"/>
  <c r="P8" i="1"/>
  <c r="E9" i="2"/>
  <c r="E8" i="2" s="1"/>
  <c r="O29" i="1"/>
  <c r="D15" i="2" s="1"/>
  <c r="N18" i="1"/>
  <c r="C12" i="2" s="1"/>
  <c r="N40" i="1"/>
  <c r="C17" i="2" s="1"/>
  <c r="O23" i="1"/>
  <c r="D13" i="2" s="1"/>
  <c r="N32" i="1"/>
  <c r="C16" i="2" s="1"/>
  <c r="N63" i="1"/>
  <c r="C23" i="2" s="1"/>
  <c r="N73" i="1"/>
  <c r="C25" i="2" s="1"/>
  <c r="N86" i="1"/>
  <c r="C30" i="2" s="1"/>
  <c r="O13" i="1"/>
  <c r="D11" i="2" s="1"/>
  <c r="C9" i="2"/>
  <c r="N43" i="1"/>
  <c r="C18" i="2" s="1"/>
  <c r="N54" i="1"/>
  <c r="C21" i="2" s="1"/>
  <c r="Q91" i="1"/>
  <c r="Q90" i="1" s="1"/>
  <c r="F31" i="2" s="1"/>
  <c r="R91" i="1"/>
  <c r="R90" i="1" s="1"/>
  <c r="G31" i="2" s="1"/>
  <c r="Q89" i="1"/>
  <c r="R89" i="1"/>
  <c r="Q88" i="1"/>
  <c r="R88" i="1"/>
  <c r="Q87" i="1"/>
  <c r="Q86" i="1" s="1"/>
  <c r="F30" i="2" s="1"/>
  <c r="R87" i="1"/>
  <c r="R86" i="1" s="1"/>
  <c r="G30" i="2" s="1"/>
  <c r="Q85" i="1"/>
  <c r="Q84" i="1" s="1"/>
  <c r="F29" i="2" s="1"/>
  <c r="R85" i="1"/>
  <c r="R84" i="1" s="1"/>
  <c r="G29" i="2" s="1"/>
  <c r="Q83" i="1"/>
  <c r="R83" i="1"/>
  <c r="Q82" i="1"/>
  <c r="Q81" i="1" s="1"/>
  <c r="F28" i="2" s="1"/>
  <c r="R82" i="1"/>
  <c r="Q80" i="1"/>
  <c r="Q79" i="1" s="1"/>
  <c r="F27" i="2" s="1"/>
  <c r="R80" i="1"/>
  <c r="R79" i="1" s="1"/>
  <c r="G27" i="2" s="1"/>
  <c r="Q78" i="1"/>
  <c r="Q77" i="1" s="1"/>
  <c r="F26" i="2" s="1"/>
  <c r="R78" i="1"/>
  <c r="R77" i="1" s="1"/>
  <c r="G26" i="2" s="1"/>
  <c r="Q76" i="1"/>
  <c r="R76" i="1"/>
  <c r="Q75" i="1"/>
  <c r="R75" i="1"/>
  <c r="Q74" i="1"/>
  <c r="Q73" i="1" s="1"/>
  <c r="F25" i="2" s="1"/>
  <c r="R74" i="1"/>
  <c r="R73" i="1" s="1"/>
  <c r="G25" i="2" s="1"/>
  <c r="Q72" i="1"/>
  <c r="R72" i="1"/>
  <c r="Q71" i="1"/>
  <c r="R71" i="1"/>
  <c r="Q69" i="1"/>
  <c r="R69" i="1"/>
  <c r="Q68" i="1"/>
  <c r="R68" i="1"/>
  <c r="Q67" i="1"/>
  <c r="R67" i="1"/>
  <c r="Q66" i="1"/>
  <c r="R66" i="1"/>
  <c r="Q65" i="1"/>
  <c r="R65" i="1"/>
  <c r="Q64" i="1"/>
  <c r="R64" i="1"/>
  <c r="Q62" i="1"/>
  <c r="Q61" i="1" s="1"/>
  <c r="F22" i="2" s="1"/>
  <c r="R62" i="1"/>
  <c r="R61" i="1" s="1"/>
  <c r="G22" i="2" s="1"/>
  <c r="Q60" i="1"/>
  <c r="R60" i="1"/>
  <c r="Q59" i="1"/>
  <c r="R59" i="1"/>
  <c r="Q58" i="1"/>
  <c r="R58" i="1"/>
  <c r="Q57" i="1"/>
  <c r="R57" i="1"/>
  <c r="Q56" i="1"/>
  <c r="R56" i="1"/>
  <c r="Q55" i="1"/>
  <c r="R55" i="1"/>
  <c r="Q53" i="1"/>
  <c r="Q52" i="1" s="1"/>
  <c r="F20" i="2" s="1"/>
  <c r="R53" i="1"/>
  <c r="R52" i="1" s="1"/>
  <c r="G20" i="2" s="1"/>
  <c r="Q51" i="1"/>
  <c r="R51" i="1"/>
  <c r="Q50" i="1"/>
  <c r="R50" i="1"/>
  <c r="Q49" i="1"/>
  <c r="R49" i="1"/>
  <c r="Q48" i="1"/>
  <c r="R48" i="1"/>
  <c r="Q47" i="1"/>
  <c r="Q46" i="1" s="1"/>
  <c r="F19" i="2" s="1"/>
  <c r="R47" i="1"/>
  <c r="R46" i="1" s="1"/>
  <c r="G19" i="2" s="1"/>
  <c r="Q45" i="1"/>
  <c r="R45" i="1"/>
  <c r="Q44" i="1"/>
  <c r="Q43" i="1" s="1"/>
  <c r="F18" i="2" s="1"/>
  <c r="R44" i="1"/>
  <c r="R43" i="1" s="1"/>
  <c r="G18" i="2" s="1"/>
  <c r="Q42" i="1"/>
  <c r="R42" i="1"/>
  <c r="Q41" i="1"/>
  <c r="Q40" i="1" s="1"/>
  <c r="F17" i="2" s="1"/>
  <c r="R41" i="1"/>
  <c r="R40" i="1" s="1"/>
  <c r="G17" i="2" s="1"/>
  <c r="Q39" i="1"/>
  <c r="R39" i="1"/>
  <c r="Q38" i="1"/>
  <c r="R38" i="1"/>
  <c r="Q37" i="1"/>
  <c r="R37" i="1"/>
  <c r="Q36" i="1"/>
  <c r="R36" i="1"/>
  <c r="Q35" i="1"/>
  <c r="R35" i="1"/>
  <c r="Q34" i="1"/>
  <c r="R34" i="1"/>
  <c r="Q33" i="1"/>
  <c r="R33" i="1"/>
  <c r="Q31" i="1"/>
  <c r="R31" i="1"/>
  <c r="R30" i="1"/>
  <c r="Q30" i="1"/>
  <c r="Q26" i="1"/>
  <c r="R26" i="1"/>
  <c r="Q25" i="1"/>
  <c r="R25" i="1"/>
  <c r="Q24" i="1"/>
  <c r="Q23" i="1" s="1"/>
  <c r="F13" i="2" s="1"/>
  <c r="R24" i="1"/>
  <c r="R23" i="1" s="1"/>
  <c r="G13" i="2" s="1"/>
  <c r="Q22" i="1"/>
  <c r="R22" i="1"/>
  <c r="Q21" i="1"/>
  <c r="R21" i="1"/>
  <c r="Q20" i="1"/>
  <c r="R20" i="1"/>
  <c r="Q19" i="1"/>
  <c r="Q18" i="1" s="1"/>
  <c r="F12" i="2" s="1"/>
  <c r="R19" i="1"/>
  <c r="R18" i="1" s="1"/>
  <c r="G12" i="2" s="1"/>
  <c r="Q17" i="1"/>
  <c r="R17" i="1"/>
  <c r="Q16" i="1"/>
  <c r="R16" i="1"/>
  <c r="Q15" i="1"/>
  <c r="Q13" i="1" s="1"/>
  <c r="F11" i="2" s="1"/>
  <c r="R15" i="1"/>
  <c r="R13" i="1" s="1"/>
  <c r="G11" i="2" s="1"/>
  <c r="Q14" i="1"/>
  <c r="R14" i="1"/>
  <c r="Q12" i="1"/>
  <c r="Q11" i="1" s="1"/>
  <c r="F10" i="2" s="1"/>
  <c r="R12" i="1"/>
  <c r="R11" i="1" s="1"/>
  <c r="G10" i="2" s="1"/>
  <c r="Q10" i="1"/>
  <c r="Q9" i="1" s="1"/>
  <c r="R10" i="1"/>
  <c r="R9" i="1" s="1"/>
  <c r="Q63" i="1" l="1"/>
  <c r="F23" i="2" s="1"/>
  <c r="G9" i="2"/>
  <c r="R54" i="1"/>
  <c r="G21" i="2" s="1"/>
  <c r="R81" i="1"/>
  <c r="G28" i="2" s="1"/>
  <c r="N8" i="1"/>
  <c r="Q32" i="1"/>
  <c r="F16" i="2" s="1"/>
  <c r="Q54" i="1"/>
  <c r="F21" i="2" s="1"/>
  <c r="C8" i="2"/>
  <c r="R32" i="1"/>
  <c r="G16" i="2" s="1"/>
  <c r="R63" i="1"/>
  <c r="G23" i="2" s="1"/>
  <c r="F9" i="2"/>
  <c r="Q29" i="1"/>
  <c r="F15" i="2" s="1"/>
  <c r="R70" i="1"/>
  <c r="G24" i="2" s="1"/>
  <c r="D8" i="2"/>
  <c r="R29" i="1"/>
  <c r="G15" i="2" s="1"/>
  <c r="Q70" i="1"/>
  <c r="F24" i="2" s="1"/>
  <c r="O8" i="1"/>
  <c r="F8" i="2" l="1"/>
  <c r="Q8" i="1"/>
  <c r="G8" i="2"/>
  <c r="R8" i="1"/>
</calcChain>
</file>

<file path=xl/sharedStrings.xml><?xml version="1.0" encoding="utf-8"?>
<sst xmlns="http://schemas.openxmlformats.org/spreadsheetml/2006/main" count="500" uniqueCount="297">
  <si>
    <t>TT</t>
  </si>
  <si>
    <t>Họ và tên</t>
  </si>
  <si>
    <t>Ngày tháng năm sinh</t>
  </si>
  <si>
    <t>Giới tính</t>
  </si>
  <si>
    <t xml:space="preserve">Chức danh đang đảm nhiệm  </t>
  </si>
  <si>
    <t>Hệ số phụ cấp hiện hưởng</t>
  </si>
  <si>
    <t>Số năm công tác theo đơn</t>
  </si>
  <si>
    <t xml:space="preserve">Số năm công tác </t>
  </si>
  <si>
    <t xml:space="preserve">Ghi chú </t>
  </si>
  <si>
    <t>Năm</t>
  </si>
  <si>
    <t>Tháng</t>
  </si>
  <si>
    <t>(1)</t>
  </si>
  <si>
    <t>(2)</t>
  </si>
  <si>
    <t>(3)</t>
  </si>
  <si>
    <t>(4)</t>
  </si>
  <si>
    <t>(5)</t>
  </si>
  <si>
    <t>(6)</t>
  </si>
  <si>
    <t>(8)</t>
  </si>
  <si>
    <t>(9)</t>
  </si>
  <si>
    <t>(7)</t>
  </si>
  <si>
    <t>(10)</t>
  </si>
  <si>
    <t>(11)</t>
  </si>
  <si>
    <t>Nam</t>
  </si>
  <si>
    <t>Ma Sỹ Ninh</t>
  </si>
  <si>
    <t>19/6/1995</t>
  </si>
  <si>
    <t>Phó Bí thư Đoàn Thanh niên Cộng sản Hồ Chí Minh xã Quốc Việt</t>
  </si>
  <si>
    <t>01/6/2026</t>
  </si>
  <si>
    <t>31/5/2026</t>
  </si>
  <si>
    <t>Hà Viết Chiến</t>
  </si>
  <si>
    <t>03/3/1986</t>
  </si>
  <si>
    <t>Phó Chỉ huy trưởng Ban Chỉ huy Quân sự xã Bảo Lâm</t>
  </si>
  <si>
    <t>Phùng Như Thảo</t>
  </si>
  <si>
    <t>10/7/1984</t>
  </si>
  <si>
    <t>Phó Chỉ huy trưởng Ban Chỉ huy Quân sự thị trấn Đồng Đăng</t>
  </si>
  <si>
    <t>Phạm Ngọc Hải</t>
  </si>
  <si>
    <t>22/6/1995</t>
  </si>
  <si>
    <t>Đinh Quang Thịnh</t>
  </si>
  <si>
    <t>13/02/1998</t>
  </si>
  <si>
    <t>Phó Bí thư Đoàn Thanh niên Cộng sản Hồ Chí Minh xã Thạch Đạn</t>
  </si>
  <si>
    <t>01/5/2026</t>
  </si>
  <si>
    <t>Nữ</t>
  </si>
  <si>
    <t>Đinh Văn Điền</t>
  </si>
  <si>
    <t>26/9/1983</t>
  </si>
  <si>
    <t>Phó Chủ tịch Ủy ban Mặt trận Tổ quốc Việt Nam xã Thạch Đạn</t>
  </si>
  <si>
    <t>Hứa Văn Thân</t>
  </si>
  <si>
    <t>28/8/1985</t>
  </si>
  <si>
    <t>Hoàng Thị Thanh Ngân</t>
  </si>
  <si>
    <t>21/5/1966</t>
  </si>
  <si>
    <t>Phó Chủ tịch Hội Liên hiệp Phụ nữ xã Cao Lâu</t>
  </si>
  <si>
    <t>Lương Thị Mỹ Huyền</t>
  </si>
  <si>
    <t>15/6/1996</t>
  </si>
  <si>
    <t>Phó Bí thư Đoàn Thanh niên Cộng sản Hồ Chí Minh xã Hòa Cư</t>
  </si>
  <si>
    <t>Mông Thị Dương</t>
  </si>
  <si>
    <t>14/8/1988</t>
  </si>
  <si>
    <t>Phó Chủ tịch Hội Liên hiệp Phụ nữ xã Hải Yến</t>
  </si>
  <si>
    <t>14/9/1997</t>
  </si>
  <si>
    <t>Phó Chỉ huy trưởng Ban Chỉ huy Quân sự xã Hải Yến</t>
  </si>
  <si>
    <t>XÃ KIÊN MỘC (gồm: xã Kiên Mộc, xã Bắc Xa, xã Bính Xá trước khi sắp xếp, sáp nhập)</t>
  </si>
  <si>
    <t>Hoàng Thị Hậu</t>
  </si>
  <si>
    <t>21/9/2000</t>
  </si>
  <si>
    <t>Phó Bí thư Đoàn Thanh niên Cộng sản Hồ Chí Minh xã Kiên Mộc</t>
  </si>
  <si>
    <t>Chu Thị Thắm</t>
  </si>
  <si>
    <t>19/10/1993</t>
  </si>
  <si>
    <t>Văn phòng Đảng ủy xã Bính Xá</t>
  </si>
  <si>
    <t>XÃ CHIẾN THẮNG (gồm: xã Vân An, xã Chiến Thắng, xã Liên Sơn, xã Vân Thủy trước khi sắp xếp, sáp nhập)</t>
  </si>
  <si>
    <t>Hoàng Văn Điện</t>
  </si>
  <si>
    <t>27/3/1971</t>
  </si>
  <si>
    <t>Văn phòng Đảng ủy xã Vân Thủy</t>
  </si>
  <si>
    <t>01/7/2025</t>
  </si>
  <si>
    <t>Nông Thị Chín</t>
  </si>
  <si>
    <t>27/4/1996</t>
  </si>
  <si>
    <t>Văn phòng Đảng ủy xã Chiến Thắng</t>
  </si>
  <si>
    <t>01/9/2025</t>
  </si>
  <si>
    <t>Đặng Thị Dương</t>
  </si>
  <si>
    <t>10/12/1996</t>
  </si>
  <si>
    <t>Hoàng Thị An</t>
  </si>
  <si>
    <t>01/5/1990</t>
  </si>
  <si>
    <t>Phó Chủ tịch Hội Liên hiệp Phụ nữ xã Vân An</t>
  </si>
  <si>
    <t>Phó Chủ tịch Hội Liên hiệp Phụ nữ xã Vân Thủy</t>
  </si>
  <si>
    <t>Lường Thị Chầu</t>
  </si>
  <si>
    <t>26/02/2002</t>
  </si>
  <si>
    <t>Văn phòng Đảng ủy xã Vân An</t>
  </si>
  <si>
    <t>Hoàng Hữu Khánh</t>
  </si>
  <si>
    <t>19/01/2000</t>
  </si>
  <si>
    <t>Phó Bí thư Đoàn Thanh niên Cộng sản Hồ Chí Minh xã Vân An</t>
  </si>
  <si>
    <t>Hoàng Thị Lựu</t>
  </si>
  <si>
    <t>01/10/1981</t>
  </si>
  <si>
    <t>Nhân viên Thú y xã Vân Thủy</t>
  </si>
  <si>
    <t>XÃ QUỐC VIỆT (gồm: xã Quốc Việt, xã Đào Viên trước khi sắp xếp, sáp nhập)</t>
  </si>
  <si>
    <t>XÃ ĐỒNG ĐĂNG (gồm: thị trấn Đồng Đăng, xã Hồng Phong, xã Phú Xá, xã Thụy Hùng, xã Bảo Lâm trước khi sắp xếp, sáp nhập)</t>
  </si>
  <si>
    <t>XÃ CAO LỘC (gồm: xã Thanh Lòa, xã Lộc Yên, xã Thạch Đạn trước khi sắp xếp, sáp nhập)</t>
  </si>
  <si>
    <t>XÃ CÔNG SƠN (gồm: xã Hải Yến, xã Hòa Cư, xã Công Sơn trước khi sắp xếp, sáp nhập)</t>
  </si>
  <si>
    <t>XÃ BA SƠN (gồm: xã Xuất Lễ, xã Cao Lâu, xã Mẫu Sơn trước khi sắp xếp, sáp nhập)</t>
  </si>
  <si>
    <t>XÃ THIỆN TÂN (gồm: xã Thanh Sơn, xã Đồng Tiến, xã Thiện Tân trước khi sắp xếp, sáp nhập)</t>
  </si>
  <si>
    <t>XÃ QUÝ HÒA (Nhập toàn bộ các ĐVHC gồm: Vĩnh Yên, Quý Hoà trước khi sắp xếp, sáp nhập)</t>
  </si>
  <si>
    <t>XÃ TÂN TRI (gồm: xã Tân Tri, xã Vạn Thủy, xã Đồng Ý trước khi sắp xếp, sáp nhập)</t>
  </si>
  <si>
    <t>Lộc Minh Châu</t>
  </si>
  <si>
    <t>11/3/1998</t>
  </si>
  <si>
    <t>Phó Bí thư Đoàn Thanh niên Cộng sản Hồ Chí Minh xã Tân Tri</t>
  </si>
  <si>
    <t>Vi Thị Ngoan</t>
  </si>
  <si>
    <t>19/9/1994</t>
  </si>
  <si>
    <t>Phó Chủ tịch Hội Nông dân thị trấn Nông trường Thái Bình</t>
  </si>
  <si>
    <t>La Hữu Thọ</t>
  </si>
  <si>
    <t>Phó Bí thư Đoàn Thanh niên Cộng sản Hồ Chí Minh xã Thái Bình</t>
  </si>
  <si>
    <t>Hoàng Thọ Dược</t>
  </si>
  <si>
    <t>06/9/1981</t>
  </si>
  <si>
    <t>Phó Chủ tịch Ủy ban Mặt trận Tổ quốc Việt Nam xã Hưng Vũ</t>
  </si>
  <si>
    <t>Dương Thị Ngọc</t>
  </si>
  <si>
    <t>21/7/2002</t>
  </si>
  <si>
    <t>Văn phòng Đảng ủy xã Hưng Vũ</t>
  </si>
  <si>
    <t>Bế Văn Thẩm</t>
  </si>
  <si>
    <t>01/5/1986</t>
  </si>
  <si>
    <t>Phó Chủ tịch Ủy ban Mặt trận Tổ quốc Việt Nam xã Trấn Yên</t>
  </si>
  <si>
    <t>Hoàng Thị Vân</t>
  </si>
  <si>
    <t>24/4/1994</t>
  </si>
  <si>
    <t>Phó Chủ tịch Hội Nông dân xã Hưng Vũ</t>
  </si>
  <si>
    <t>Dương Thị Diễm</t>
  </si>
  <si>
    <t>06/9/1998</t>
  </si>
  <si>
    <t>Phó Bí thư Đoàn Thanh niên Cộng sản Hồ Chí Minh xã Trấn Yên</t>
  </si>
  <si>
    <t>XÃ YÊN BÌNH (gồm: xã Hòa Bình, xã Yên Bình, xã Quyết Thắng trước khi sắp xếp, sáp nhập)</t>
  </si>
  <si>
    <t>XÃ HƯNG VŨ (gồm: xã Hưng Vũ, xã Trấn Yên trước khi sắp xếp, sáp nhập)</t>
  </si>
  <si>
    <t>XÃ THÁI BÌNH (gồm: thị trấn Nông trường Thái Bình, xã Thái Bình, xã Lâm Ca trước khi sắp xếp, sáp nhập)</t>
  </si>
  <si>
    <t>Chu Quốc Bảy</t>
  </si>
  <si>
    <t>23/5/1987</t>
  </si>
  <si>
    <t>Triệu Văn Thanh</t>
  </si>
  <si>
    <t>13/9/1985</t>
  </si>
  <si>
    <t>Nhân viên Thú y xã Ái Quốc</t>
  </si>
  <si>
    <t>XÃ XUÂN DƯƠNG (gồm: xã Nam Quan, xã Xuân Dương, xã Ái Quốc trước khi sắp xếp, sáp nhập)</t>
  </si>
  <si>
    <t>XÃ THIỆN HÒA (gồm: xã Yên Lỗ, xã Thiện Hoà trước khi sắp xếp, sáp nhập)</t>
  </si>
  <si>
    <t>Hoàng Thị Sang</t>
  </si>
  <si>
    <t>21/6/1995</t>
  </si>
  <si>
    <t>Nhân viên Khuyến nông xã Xuân Dương</t>
  </si>
  <si>
    <t>Vi Thị Quỳnh</t>
  </si>
  <si>
    <t>27/9/1994</t>
  </si>
  <si>
    <t>Phó Bí thư Đoàn Thanh niên Cộng sản Hồ Chí Minh xã Nam Quan</t>
  </si>
  <si>
    <t>Hoàng Văn Thư</t>
  </si>
  <si>
    <t>20/8/1985</t>
  </si>
  <si>
    <t>Phó Chủ tịch Hội Nông dân xã Hòa Bình</t>
  </si>
  <si>
    <t>Phan Văn Thiện</t>
  </si>
  <si>
    <t>21/11/1984</t>
  </si>
  <si>
    <t>Phó Chủ tịch Ủy ban Mặt trận Tổ quốc Việt Nam xã Quyết Thắng</t>
  </si>
  <si>
    <t>Lâm Văn Mới</t>
  </si>
  <si>
    <t>08/4/1995</t>
  </si>
  <si>
    <t>Nhân viên Thú y xã Yên Lỗ</t>
  </si>
  <si>
    <t>Lưu Văn Dũng</t>
  </si>
  <si>
    <t>17/9/1990</t>
  </si>
  <si>
    <t>Phó Chủ tịch Ủy ban Mặt trận Tổ quốc Việt Nam xã Yên Lỗ</t>
  </si>
  <si>
    <t>Hoàng Thị Diệp</t>
  </si>
  <si>
    <t>08/4/1998</t>
  </si>
  <si>
    <t>Phó Chủ tịch Hội Liên hiệp Phụ nữ xã Quý Hòa</t>
  </si>
  <si>
    <t>30/11/2025</t>
  </si>
  <si>
    <t>Lý Văn Tiệp</t>
  </si>
  <si>
    <t>21/4/1986</t>
  </si>
  <si>
    <t>Văn phòng Đảng ủy xã Quý Hòa</t>
  </si>
  <si>
    <t>Chu Văn Tài</t>
  </si>
  <si>
    <t>25/10/2000</t>
  </si>
  <si>
    <t>Phó Chỉ huy trưởng Ban Chỉ huy Quân sự xã Thanh Lòa</t>
  </si>
  <si>
    <t>Lường Văn Rực</t>
  </si>
  <si>
    <t>07/7/1980</t>
  </si>
  <si>
    <t>Phó Chủ tịch Hội Nông dân xã Nhất Tiến</t>
  </si>
  <si>
    <t>Dương Hữu Tuyển</t>
  </si>
  <si>
    <t>07/4/1989</t>
  </si>
  <si>
    <t>Phó Chủ tịch Hội Cựu chiến binh xã Nhất Hòa</t>
  </si>
  <si>
    <t>Dương Công Hưng</t>
  </si>
  <si>
    <t>11/11/1982</t>
  </si>
  <si>
    <t>Nhân viên Thú y xã Nhất Hòa</t>
  </si>
  <si>
    <t>Dương Thị Uyên</t>
  </si>
  <si>
    <t>15/3/1994</t>
  </si>
  <si>
    <t>Văn phòng Đảng ủy xã Nhất Hòa</t>
  </si>
  <si>
    <t>Dương Hữu Sơn</t>
  </si>
  <si>
    <t>21/7/1991</t>
  </si>
  <si>
    <t>Phó Chủ tịch Hội Nông dân xã Nhất Hòa</t>
  </si>
  <si>
    <t>Dương Hữu Việt</t>
  </si>
  <si>
    <t>22/12/1999</t>
  </si>
  <si>
    <t>Phó Bí thư Đoàn Thanh niên Cộng sản Hồ Chí Minh xã Nhất Hòa</t>
  </si>
  <si>
    <t>XÃ NHẤT HÒA (gồm: xã Nhất Hòa, xã Nhất Tiến, xã Tân Thành trước khi sắp xếp, sáp nhập)</t>
  </si>
  <si>
    <t>XÃ LỘC BÌNH (gồm: thị trấn Lộc Bình, xã Khánh Xuân, xã Đồng Bục, xã Hữu Khánh trước khi sắp xếp, sáp nhập)</t>
  </si>
  <si>
    <t>Lương Thị Dung</t>
  </si>
  <si>
    <t>21/12/1998</t>
  </si>
  <si>
    <t>Phó Bí thư Đoàn Thanh niên Cộng sản Hồ Chí Minh xã Thiện Tân</t>
  </si>
  <si>
    <t>Trần Đức Công</t>
  </si>
  <si>
    <t>10/8/1999</t>
  </si>
  <si>
    <t>Phó Bí thư Đoàn Thanh niên Cộng sản Hồ Chí Minh xã Thanh Sơn</t>
  </si>
  <si>
    <t>Hoàng Văn Toàn</t>
  </si>
  <si>
    <t>20/5/1989</t>
  </si>
  <si>
    <t>Phó Chỉ huy trưởng Ban Chỉ huy Quân sự xã Đồng Bục</t>
  </si>
  <si>
    <t>Hoàng Văn Tiên</t>
  </si>
  <si>
    <t>01/8/1996</t>
  </si>
  <si>
    <t>Phó Bí thư Đoàn Thanh niên Cộng sản Hồ Chí Minh xã Yên Lỗ</t>
  </si>
  <si>
    <t>Lộc Văn Tiến</t>
  </si>
  <si>
    <t>Dương Văn Quảng</t>
  </si>
  <si>
    <t>20/12/1982</t>
  </si>
  <si>
    <t>Nhân viên Thú y xã Vũ Lăng</t>
  </si>
  <si>
    <t>Trần Thu Trang</t>
  </si>
  <si>
    <t>23/11/1999</t>
  </si>
  <si>
    <t>Văn phòng Đảng ủy phường Đông Kinh</t>
  </si>
  <si>
    <t>Lăng Thị Dung</t>
  </si>
  <si>
    <t>XÃ TRÀNG ĐỊNH (gồm: xã  Đề Thám, xã Hùng Sơn, xã Hùng Việt trước khi sắp xếp, sáp nhập)</t>
  </si>
  <si>
    <t>XÃ VŨ LĂNG (gồm: xã Chiêu Vũ, xã Tân Hương, xã Vũ Lăng, Tân Lập trước khi sắp xếp, sáp nhập)</t>
  </si>
  <si>
    <t>XÃ THIỆN THUẬT (gồm: xã Quang Trung, xã Thiệt Thuật trước khi sắp xếp, sáp nhập)</t>
  </si>
  <si>
    <t>PHƯỜNG ĐÔNG KINH (gồm: phường Đông Kinh, phường Vĩnh Trại, xã Mai Pha và xã Yên Trạch trước khi sắp xếp, sáp nhập)</t>
  </si>
  <si>
    <t>XÃ ĐÌNH LẬP (gồm: thị trấn Đình Lập, xã Đình Lập trước khi sắp xếp, sáp nhập)</t>
  </si>
  <si>
    <t>Lý Văn Nghĩa</t>
  </si>
  <si>
    <t>07/4/1982</t>
  </si>
  <si>
    <t>Nhân viên Thú y thị trấn Đình Lập</t>
  </si>
  <si>
    <t>16/10/1991</t>
  </si>
  <si>
    <t>Phó Chủ tịch Hội Liên hiệp Phụ nữ xã Hùng Sơn</t>
  </si>
  <si>
    <t>Lộc Văn Hưng</t>
  </si>
  <si>
    <t>26/4/1976</t>
  </si>
  <si>
    <t>01/10/2025</t>
  </si>
  <si>
    <t>XÃ HỒNG PHONG (gồm: xã Hồng Phong, xã Minh Khai trước khi sắp xếp, sáp nhập)</t>
  </si>
  <si>
    <t>Chu Viết Mừng</t>
  </si>
  <si>
    <t>15/8/1987</t>
  </si>
  <si>
    <t>Phó Chủ tịch Hội Nông dân xã Hồng phong</t>
  </si>
  <si>
    <t>Hoàng Văn Khoa</t>
  </si>
  <si>
    <t>06/02/2000</t>
  </si>
  <si>
    <t>Phó Chỉ huy trưởng Ban Chỉ huy Quân sự xã Hồng Phong</t>
  </si>
  <si>
    <t>Hoàng Thị Huế</t>
  </si>
  <si>
    <t>30/5/2026</t>
  </si>
  <si>
    <t>09/12/1992</t>
  </si>
  <si>
    <t>Phó Chủ tịch Hội Liên hiệp Phụ nữ xã Hồng Phong</t>
  </si>
  <si>
    <t>Chu Văn Thức</t>
  </si>
  <si>
    <t>20/9/1986</t>
  </si>
  <si>
    <t>01/7/2026</t>
  </si>
  <si>
    <t>Phó Chủ tịch Hội Nông dân xã Minh Khai</t>
  </si>
  <si>
    <t>Hoàng Yến Vy</t>
  </si>
  <si>
    <t>12/4/2000</t>
  </si>
  <si>
    <t>Phó Bí thư Đoàn Thanh niên Cộng sản Hồ Chí Minh xã Hồng Phong</t>
  </si>
  <si>
    <t>Lâm Văn Giáp</t>
  </si>
  <si>
    <t>14/8/1986</t>
  </si>
  <si>
    <t>Phó Chủ tịch Ủy ban Mặt trận Tổ quốc Việt Nam xã Minh Khai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</si>
  <si>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</si>
  <si>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</si>
  <si>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</si>
  <si>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</si>
  <si>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</si>
  <si>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</si>
  <si>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</si>
  <si>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</si>
  <si>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</si>
  <si>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</si>
  <si>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</si>
  <si>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</si>
  <si>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Thời điểm nghỉ theo đơn</t>
  </si>
  <si>
    <t>01/12/2025</t>
  </si>
  <si>
    <t>Đã đủ tuổi nghỉ hưu</t>
  </si>
  <si>
    <t xml:space="preserve">Thời điểm nghỉ </t>
  </si>
  <si>
    <t>Phó Chỉ huy trưởng Ban Chỉ huy Quân sự xã Thiện Thuật</t>
  </si>
  <si>
    <t>Số năm công tác làm tròn</t>
  </si>
  <si>
    <t>Số tháng công tác</t>
  </si>
  <si>
    <t>Số tháng nghỉ sớm so với tuổi nghỉ hưu</t>
  </si>
  <si>
    <t>Trợ cấp 1 lần theo Nghị định số 154/2025/NĐ-CP</t>
  </si>
  <si>
    <t>Trợ cấp theo năm công tác theo NĐ 154/2025/NĐ-CP</t>
  </si>
  <si>
    <t>Trợ cấp tìm việc theo NĐ 154/2025/NĐ-CP</t>
  </si>
  <si>
    <t>Tổng cộng</t>
  </si>
  <si>
    <t>Tổng cộng
(làm tròn số)</t>
  </si>
  <si>
    <t>Đơn vị tính: Nghìn đồng</t>
  </si>
  <si>
    <t>BIỂU DỰ TOÁN KINH PHÍ CHI TRẢ CHO NGƯỜI HOẠT ĐỘNG KHÔNG CHUYÊN TRÁCH CẤP XÃ
THỰC HIỆN TINH GIẢN BIÊN CHẾ THEO NGHỊ ĐỊNH SỐ 154/2025/NĐ-CP CỦA CHÍNH PHỦ ĐỢT 2 NĂM 2026</t>
  </si>
  <si>
    <t>Các xã, phường</t>
  </si>
  <si>
    <t>Kinh phí được hưởng theo Nghị định số 154/2025/NĐ-CP</t>
  </si>
  <si>
    <t>Tổng số</t>
  </si>
  <si>
    <t>Tổng số
(Làm tròn số)</t>
  </si>
  <si>
    <t xml:space="preserve"> Trợ cấp một lần</t>
  </si>
  <si>
    <t>Trợ cấp tìm việc làm</t>
  </si>
  <si>
    <t>(6)=(3)+(4)+(5)</t>
  </si>
  <si>
    <t>TỔNG SỐ</t>
  </si>
  <si>
    <t xml:space="preserve">TỔNG HỢP DỰ TOÁN KINH PHÍ CHI TRẢ CHO NGƯỜI HOẠT ĐỘNG KHÔNG CHUYÊN TRÁCH CẤP XÃ THỰC HIỆN TINH GIẢN BIÊN CHẾ THEO NGHỊ ĐỊNH SỐ 154/2025/NĐ-CP CỦA CHÍNH PHỦ ĐỢT 2 NĂM 2026 </t>
  </si>
  <si>
    <t>TỔNG CỘNG</t>
  </si>
  <si>
    <t>Danh sách này ấn định có 60 người./.</t>
  </si>
  <si>
    <t>Xã Tràng Định</t>
  </si>
  <si>
    <t>Xã Quốc Việt</t>
  </si>
  <si>
    <t>Xã Đồng Đăng</t>
  </si>
  <si>
    <t>Xã Cao Lộc</t>
  </si>
  <si>
    <t>Xã Công Sơn</t>
  </si>
  <si>
    <t>Xã Ba Sơn</t>
  </si>
  <si>
    <t>Xã Kiên Mộc</t>
  </si>
  <si>
    <t>Xã Chiến Thắng</t>
  </si>
  <si>
    <t>Xã Thiện Tân</t>
  </si>
  <si>
    <t>Xã Yên Bình</t>
  </si>
  <si>
    <t>Xã Hưng Vũ</t>
  </si>
  <si>
    <t>Xã Vũ Lăng</t>
  </si>
  <si>
    <t>Xã Nhất Hoà</t>
  </si>
  <si>
    <t>Xã Tân Tri</t>
  </si>
  <si>
    <t>Xã Hồng Phong</t>
  </si>
  <si>
    <t>Xã Quý Hoà</t>
  </si>
  <si>
    <t>Xã Thiện Hoà</t>
  </si>
  <si>
    <t>Xã Thiện Thuật</t>
  </si>
  <si>
    <t>Xã Đình Lập</t>
  </si>
  <si>
    <t>Xã Thái Bình</t>
  </si>
  <si>
    <t>Xã Lộc Bình</t>
  </si>
  <si>
    <t>Xã Xuân Dương</t>
  </si>
  <si>
    <t>Phường Đông Kinh</t>
  </si>
  <si>
    <t>Trợ cấp theo năm công tác</t>
  </si>
  <si>
    <t>Phó Chủ tịch Hội Nông dân xã Thanh Lòa</t>
  </si>
  <si>
    <t>Phụ lục 02</t>
  </si>
  <si>
    <t>Phụ lục 01</t>
  </si>
  <si>
    <t>(Kèm theo Quyết định số  1177  /QĐ-UBND ngày 27  tháng 6 năm 2026 của Chủ tịch UBND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</si>
</sst>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* #,##0.00\ _₫_-;\-* #,##0.00\ _₫_-;_-* &quot;-&quot;??\ _₫_-;_-@_-"/>
    <numFmt numFmtId="166" formatCode="[$-1010000]d/m/yyyy;@"/>
    <numFmt numFmtId="167" formatCode="dd/mm/yyyy;@"/>
    <numFmt numFmtId="168" formatCode="_(* #,##0.0_);_(* \(#,##0.0\);_(* &quot;-&quot;??_);_(@_)"/>
    <numFmt numFmtId="169" formatCode="#,##0.0"/>
  </numFmts>
  <fonts count="38" x14ac:knownFonts="1">
    <font>
      <sz val="14"/>
      <color theme="1"/>
      <name val="Times New Roman"/>
      <family val="2"/>
      <charset val="163"/>
    </font>
    <font>
      <sz val="14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0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i/>
      <sz val="11"/>
      <name val="Times New Roman"/>
      <family val="1"/>
      <charset val="163"/>
    </font>
    <font>
      <sz val="8"/>
      <name val="Times New Roman"/>
      <family val="2"/>
      <charset val="163"/>
    </font>
    <font>
      <sz val="14"/>
      <color theme="1"/>
      <name val="Times New Roman"/>
      <family val="2"/>
      <charset val="163"/>
    </font>
    <font>
      <sz val="12"/>
      <name val="Times New Roman"/>
      <family val="1"/>
    </font>
    <font>
      <sz val="14"/>
      <color theme="1"/>
      <name val="Times New Roman"/>
      <family val="2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2"/>
    </font>
    <font>
      <sz val="12"/>
      <color theme="1"/>
      <name val="Times New Roman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1"/>
      <color indexed="8"/>
      <name val="Aptos Narrow"/>
      <family val="2"/>
      <scheme val="minor"/>
    </font>
    <font>
      <b/>
      <sz val="10"/>
      <name val="Times New Roman"/>
      <family val="1"/>
      <charset val="163"/>
    </font>
    <font>
      <b/>
      <i/>
      <sz val="13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6">
    <xf numFmtId="0" fontId="0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164" fontId="12" fillId="0" borderId="0" applyFont="0" applyFill="0" applyBorder="0" applyAlignment="0" applyProtection="0"/>
    <xf numFmtId="0" fontId="16" fillId="0" borderId="0"/>
    <xf numFmtId="0" fontId="16" fillId="0" borderId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7" fillId="0" borderId="0"/>
    <xf numFmtId="165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8" fillId="0" borderId="0"/>
    <xf numFmtId="164" fontId="2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22" fillId="0" borderId="0"/>
    <xf numFmtId="0" fontId="20" fillId="0" borderId="0"/>
    <xf numFmtId="0" fontId="21" fillId="0" borderId="0"/>
    <xf numFmtId="0" fontId="15" fillId="0" borderId="0"/>
    <xf numFmtId="0" fontId="20" fillId="0" borderId="0"/>
    <xf numFmtId="0" fontId="15" fillId="0" borderId="0"/>
    <xf numFmtId="0" fontId="19" fillId="0" borderId="0"/>
    <xf numFmtId="0" fontId="17" fillId="0" borderId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23" fillId="0" borderId="0"/>
    <xf numFmtId="0" fontId="23" fillId="0" borderId="0"/>
    <xf numFmtId="0" fontId="15" fillId="0" borderId="0"/>
    <xf numFmtId="9" fontId="2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9" fontId="20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6" fillId="0" borderId="0"/>
    <xf numFmtId="164" fontId="16" fillId="0" borderId="0" applyFont="0" applyFill="0" applyBorder="0" applyAlignment="0" applyProtection="0"/>
    <xf numFmtId="0" fontId="15" fillId="0" borderId="0"/>
    <xf numFmtId="0" fontId="16" fillId="0" borderId="0"/>
    <xf numFmtId="0" fontId="13" fillId="0" borderId="0"/>
    <xf numFmtId="164" fontId="12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left" vertical="center"/>
    </xf>
    <xf numFmtId="0" fontId="9" fillId="2" borderId="1" xfId="0" quotePrefix="1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left" vertical="center" wrapText="1"/>
    </xf>
    <xf numFmtId="0" fontId="10" fillId="2" borderId="1" xfId="0" quotePrefix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4" fontId="8" fillId="0" borderId="1" xfId="0" quotePrefix="1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2" borderId="1" xfId="0" quotePrefix="1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2" fontId="1" fillId="0" borderId="0" xfId="0" applyNumberFormat="1" applyFont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 wrapText="1"/>
    </xf>
    <xf numFmtId="2" fontId="9" fillId="0" borderId="1" xfId="0" quotePrefix="1" applyNumberFormat="1" applyFont="1" applyBorder="1" applyAlignment="1">
      <alignment horizontal="center" vertical="center" wrapText="1"/>
    </xf>
    <xf numFmtId="2" fontId="9" fillId="2" borderId="1" xfId="0" quotePrefix="1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left" vertical="center"/>
    </xf>
    <xf numFmtId="0" fontId="1" fillId="0" borderId="0" xfId="0" applyFont="1"/>
    <xf numFmtId="0" fontId="26" fillId="0" borderId="0" xfId="0" applyFont="1"/>
    <xf numFmtId="0" fontId="1" fillId="0" borderId="0" xfId="0" applyFont="1" applyAlignment="1">
      <alignment horizontal="justify" vertical="center"/>
    </xf>
    <xf numFmtId="0" fontId="27" fillId="0" borderId="0" xfId="0" applyFont="1" applyAlignment="1">
      <alignment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0" xfId="0" applyFont="1"/>
    <xf numFmtId="0" fontId="13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33" fillId="0" borderId="1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37" fillId="0" borderId="1" xfId="0" quotePrefix="1" applyFont="1" applyBorder="1" applyAlignment="1">
      <alignment horizontal="center" vertical="center" wrapText="1"/>
    </xf>
    <xf numFmtId="0" fontId="33" fillId="0" borderId="1" xfId="0" quotePrefix="1" applyFont="1" applyBorder="1" applyAlignment="1">
      <alignment horizontal="center" vertical="center" wrapText="1"/>
    </xf>
    <xf numFmtId="2" fontId="37" fillId="0" borderId="1" xfId="0" quotePrefix="1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168" fontId="33" fillId="0" borderId="1" xfId="125" applyNumberFormat="1" applyFont="1" applyBorder="1" applyAlignment="1">
      <alignment horizontal="right" vertical="center" wrapText="1"/>
    </xf>
    <xf numFmtId="168" fontId="36" fillId="0" borderId="1" xfId="0" applyNumberFormat="1" applyFont="1" applyBorder="1" applyAlignment="1">
      <alignment horizontal="right" vertical="center" wrapText="1"/>
    </xf>
    <xf numFmtId="0" fontId="36" fillId="0" borderId="1" xfId="0" applyFont="1" applyBorder="1" applyAlignment="1">
      <alignment vertical="center" wrapText="1"/>
    </xf>
    <xf numFmtId="169" fontId="33" fillId="0" borderId="1" xfId="0" quotePrefix="1" applyNumberFormat="1" applyFont="1" applyBorder="1" applyAlignment="1">
      <alignment vertical="center" wrapText="1"/>
    </xf>
    <xf numFmtId="169" fontId="30" fillId="2" borderId="1" xfId="0" quotePrefix="1" applyNumberFormat="1" applyFont="1" applyFill="1" applyBorder="1" applyAlignment="1">
      <alignment vertical="center" wrapText="1"/>
    </xf>
    <xf numFmtId="169" fontId="8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vertical="center" wrapText="1"/>
    </xf>
    <xf numFmtId="0" fontId="8" fillId="3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 wrapText="1"/>
    </xf>
    <xf numFmtId="167" fontId="7" fillId="0" borderId="3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right" vertical="center"/>
    </xf>
  </cellXfs>
  <cellStyles count="126">
    <cellStyle name="Comma" xfId="125" builtinId="3"/>
    <cellStyle name="Comma 10" xfId="68" xr:uid="{00000000-0005-0000-0000-000001000000}"/>
    <cellStyle name="Comma 10 2" xfId="87" xr:uid="{00000000-0005-0000-0000-000002000000}"/>
    <cellStyle name="Comma 11" xfId="72" xr:uid="{00000000-0005-0000-0000-000003000000}"/>
    <cellStyle name="Comma 11 2" xfId="79" xr:uid="{00000000-0005-0000-0000-000004000000}"/>
    <cellStyle name="Comma 12" xfId="74" xr:uid="{00000000-0005-0000-0000-000005000000}"/>
    <cellStyle name="Comma 12 2" xfId="78" xr:uid="{00000000-0005-0000-0000-000006000000}"/>
    <cellStyle name="Comma 12 3" xfId="94" xr:uid="{00000000-0005-0000-0000-000007000000}"/>
    <cellStyle name="Comma 12 4" xfId="99" xr:uid="{00000000-0005-0000-0000-000008000000}"/>
    <cellStyle name="Comma 12 5" xfId="107" xr:uid="{00000000-0005-0000-0000-000009000000}"/>
    <cellStyle name="Comma 12 6" xfId="115" xr:uid="{00000000-0005-0000-0000-00000A000000}"/>
    <cellStyle name="Comma 12 7" xfId="120" xr:uid="{00000000-0005-0000-0000-00000B000000}"/>
    <cellStyle name="Comma 13" xfId="21" xr:uid="{00000000-0005-0000-0000-00000C000000}"/>
    <cellStyle name="Comma 14" xfId="104" xr:uid="{00000000-0005-0000-0000-00000D000000}"/>
    <cellStyle name="Comma 15" xfId="112" xr:uid="{00000000-0005-0000-0000-00000E000000}"/>
    <cellStyle name="Comma 2" xfId="8" xr:uid="{00000000-0005-0000-0000-00000F000000}"/>
    <cellStyle name="Comma 2 10" xfId="113" xr:uid="{00000000-0005-0000-0000-000010000000}"/>
    <cellStyle name="Comma 2 11" xfId="116" xr:uid="{00000000-0005-0000-0000-000011000000}"/>
    <cellStyle name="Comma 2 12" xfId="121" xr:uid="{00000000-0005-0000-0000-000012000000}"/>
    <cellStyle name="Comma 2 2" xfId="15" xr:uid="{00000000-0005-0000-0000-000013000000}"/>
    <cellStyle name="Comma 2 2 2" xfId="26" xr:uid="{00000000-0005-0000-0000-000014000000}"/>
    <cellStyle name="Comma 2 2 2 2" xfId="93" xr:uid="{00000000-0005-0000-0000-000015000000}"/>
    <cellStyle name="Comma 2 2 3" xfId="92" xr:uid="{00000000-0005-0000-0000-000016000000}"/>
    <cellStyle name="Comma 2 2 3 2" xfId="98" xr:uid="{00000000-0005-0000-0000-000017000000}"/>
    <cellStyle name="Comma 2 2 3 3" xfId="103" xr:uid="{00000000-0005-0000-0000-000018000000}"/>
    <cellStyle name="Comma 2 2 3 4" xfId="111" xr:uid="{00000000-0005-0000-0000-000019000000}"/>
    <cellStyle name="Comma 2 2 3 5" xfId="119" xr:uid="{00000000-0005-0000-0000-00001A000000}"/>
    <cellStyle name="Comma 2 2 3 6" xfId="124" xr:uid="{00000000-0005-0000-0000-00001B000000}"/>
    <cellStyle name="Comma 2 3" xfId="14" xr:uid="{00000000-0005-0000-0000-00001C000000}"/>
    <cellStyle name="Comma 2 3 2" xfId="53" xr:uid="{00000000-0005-0000-0000-00001D000000}"/>
    <cellStyle name="Comma 2 3 3" xfId="22" xr:uid="{00000000-0005-0000-0000-00001E000000}"/>
    <cellStyle name="Comma 2 4" xfId="52" xr:uid="{00000000-0005-0000-0000-00001F000000}"/>
    <cellStyle name="Comma 2 5" xfId="75" xr:uid="{00000000-0005-0000-0000-000020000000}"/>
    <cellStyle name="Comma 2 5 2" xfId="89" xr:uid="{00000000-0005-0000-0000-000021000000}"/>
    <cellStyle name="Comma 2 5 3" xfId="97" xr:uid="{00000000-0005-0000-0000-000022000000}"/>
    <cellStyle name="Comma 2 5 4" xfId="102" xr:uid="{00000000-0005-0000-0000-000023000000}"/>
    <cellStyle name="Comma 2 5 5" xfId="110" xr:uid="{00000000-0005-0000-0000-000024000000}"/>
    <cellStyle name="Comma 2 5 6" xfId="118" xr:uid="{00000000-0005-0000-0000-000025000000}"/>
    <cellStyle name="Comma 2 5 7" xfId="123" xr:uid="{00000000-0005-0000-0000-000026000000}"/>
    <cellStyle name="Comma 2 6" xfId="95" xr:uid="{00000000-0005-0000-0000-000027000000}"/>
    <cellStyle name="Comma 2 7" xfId="100" xr:uid="{00000000-0005-0000-0000-000028000000}"/>
    <cellStyle name="Comma 2 8" xfId="105" xr:uid="{00000000-0005-0000-0000-000029000000}"/>
    <cellStyle name="Comma 2 9" xfId="108" xr:uid="{00000000-0005-0000-0000-00002A000000}"/>
    <cellStyle name="Comma 3" xfId="13" xr:uid="{00000000-0005-0000-0000-00002B000000}"/>
    <cellStyle name="Comma 3 2" xfId="54" xr:uid="{00000000-0005-0000-0000-00002C000000}"/>
    <cellStyle name="Comma 3 3" xfId="25" xr:uid="{00000000-0005-0000-0000-00002D000000}"/>
    <cellStyle name="Comma 4" xfId="16" xr:uid="{00000000-0005-0000-0000-00002E000000}"/>
    <cellStyle name="Comma 4 10" xfId="122" xr:uid="{00000000-0005-0000-0000-00002F000000}"/>
    <cellStyle name="Comma 4 2" xfId="24" xr:uid="{00000000-0005-0000-0000-000030000000}"/>
    <cellStyle name="Comma 4 3" xfId="76" xr:uid="{00000000-0005-0000-0000-000031000000}"/>
    <cellStyle name="Comma 4 4" xfId="96" xr:uid="{00000000-0005-0000-0000-000032000000}"/>
    <cellStyle name="Comma 4 5" xfId="101" xr:uid="{00000000-0005-0000-0000-000033000000}"/>
    <cellStyle name="Comma 4 6" xfId="106" xr:uid="{00000000-0005-0000-0000-000034000000}"/>
    <cellStyle name="Comma 4 7" xfId="109" xr:uid="{00000000-0005-0000-0000-000035000000}"/>
    <cellStyle name="Comma 4 8" xfId="114" xr:uid="{00000000-0005-0000-0000-000036000000}"/>
    <cellStyle name="Comma 4 9" xfId="117" xr:uid="{00000000-0005-0000-0000-000037000000}"/>
    <cellStyle name="Comma 5" xfId="10" xr:uid="{00000000-0005-0000-0000-000038000000}"/>
    <cellStyle name="Comma 5 2" xfId="55" xr:uid="{00000000-0005-0000-0000-000039000000}"/>
    <cellStyle name="Comma 5 3" xfId="18" xr:uid="{00000000-0005-0000-0000-00003A000000}"/>
    <cellStyle name="Comma 6" xfId="28" xr:uid="{00000000-0005-0000-0000-00003B000000}"/>
    <cellStyle name="Comma 6 2" xfId="29" xr:uid="{00000000-0005-0000-0000-00003C000000}"/>
    <cellStyle name="Comma 6 2 2" xfId="57" xr:uid="{00000000-0005-0000-0000-00003D000000}"/>
    <cellStyle name="Comma 6 3" xfId="56" xr:uid="{00000000-0005-0000-0000-00003E000000}"/>
    <cellStyle name="Comma 7" xfId="19" xr:uid="{00000000-0005-0000-0000-00003F000000}"/>
    <cellStyle name="Comma 8" xfId="44" xr:uid="{00000000-0005-0000-0000-000040000000}"/>
    <cellStyle name="Comma 9" xfId="51" xr:uid="{00000000-0005-0000-0000-000041000000}"/>
    <cellStyle name="Comma 9 2" xfId="65" xr:uid="{00000000-0005-0000-0000-000042000000}"/>
    <cellStyle name="Normal" xfId="0" builtinId="0"/>
    <cellStyle name="Normal 10" xfId="43" xr:uid="{00000000-0005-0000-0000-000044000000}"/>
    <cellStyle name="Normal 11" xfId="30" xr:uid="{00000000-0005-0000-0000-000045000000}"/>
    <cellStyle name="Normal 11 2" xfId="58" xr:uid="{00000000-0005-0000-0000-000046000000}"/>
    <cellStyle name="Normal 12" xfId="31" xr:uid="{00000000-0005-0000-0000-000047000000}"/>
    <cellStyle name="Normal 12 2" xfId="7" xr:uid="{00000000-0005-0000-0000-000048000000}"/>
    <cellStyle name="Normal 13" xfId="50" xr:uid="{00000000-0005-0000-0000-000049000000}"/>
    <cellStyle name="Normal 13 2" xfId="64" xr:uid="{00000000-0005-0000-0000-00004A000000}"/>
    <cellStyle name="Normal 14" xfId="23" xr:uid="{00000000-0005-0000-0000-00004B000000}"/>
    <cellStyle name="Normal 15" xfId="66" xr:uid="{00000000-0005-0000-0000-00004C000000}"/>
    <cellStyle name="Normal 15 2" xfId="69" xr:uid="{00000000-0005-0000-0000-00004D000000}"/>
    <cellStyle name="Normal 16" xfId="67" xr:uid="{00000000-0005-0000-0000-00004E000000}"/>
    <cellStyle name="Normal 16 2" xfId="86" xr:uid="{00000000-0005-0000-0000-00004F000000}"/>
    <cellStyle name="Normal 17" xfId="20" xr:uid="{00000000-0005-0000-0000-000050000000}"/>
    <cellStyle name="Normal 18" xfId="70" xr:uid="{00000000-0005-0000-0000-000051000000}"/>
    <cellStyle name="Normal 18 2" xfId="77" xr:uid="{00000000-0005-0000-0000-000052000000}"/>
    <cellStyle name="Normal 19" xfId="73" xr:uid="{00000000-0005-0000-0000-000053000000}"/>
    <cellStyle name="Normal 2" xfId="3" xr:uid="{00000000-0005-0000-0000-000054000000}"/>
    <cellStyle name="Normal 2 2" xfId="17" xr:uid="{00000000-0005-0000-0000-000055000000}"/>
    <cellStyle name="Normal 2 2 2" xfId="34" xr:uid="{00000000-0005-0000-0000-000056000000}"/>
    <cellStyle name="Normal 2 2 2 2" xfId="59" xr:uid="{00000000-0005-0000-0000-000057000000}"/>
    <cellStyle name="Normal 2 2 3" xfId="45" xr:uid="{00000000-0005-0000-0000-000058000000}"/>
    <cellStyle name="Normal 2 2 4" xfId="33" xr:uid="{00000000-0005-0000-0000-000059000000}"/>
    <cellStyle name="Normal 2 3" xfId="11" xr:uid="{00000000-0005-0000-0000-00005A000000}"/>
    <cellStyle name="Normal 2 3 2" xfId="83" xr:uid="{00000000-0005-0000-0000-00005B000000}"/>
    <cellStyle name="Normal 2 4" xfId="32" xr:uid="{00000000-0005-0000-0000-00005C000000}"/>
    <cellStyle name="Normal 2 5" xfId="80" xr:uid="{00000000-0005-0000-0000-00005D000000}"/>
    <cellStyle name="Normal 2 5 2" xfId="90" xr:uid="{00000000-0005-0000-0000-00005E000000}"/>
    <cellStyle name="Normal 2 6" xfId="82" xr:uid="{00000000-0005-0000-0000-00005F000000}"/>
    <cellStyle name="Normal 2 7" xfId="88" xr:uid="{00000000-0005-0000-0000-000060000000}"/>
    <cellStyle name="Normal 2_SƠN ĐỘNG-1a" xfId="35" xr:uid="{00000000-0005-0000-0000-000061000000}"/>
    <cellStyle name="Normal 3" xfId="4" xr:uid="{00000000-0005-0000-0000-000062000000}"/>
    <cellStyle name="Normal 3 2" xfId="37" xr:uid="{00000000-0005-0000-0000-000063000000}"/>
    <cellStyle name="Normal 3 3" xfId="60" xr:uid="{00000000-0005-0000-0000-000064000000}"/>
    <cellStyle name="Normal 3 4" xfId="71" xr:uid="{00000000-0005-0000-0000-000065000000}"/>
    <cellStyle name="Normal 3 5" xfId="36" xr:uid="{00000000-0005-0000-0000-000066000000}"/>
    <cellStyle name="Normal 4" xfId="2" xr:uid="{00000000-0005-0000-0000-000067000000}"/>
    <cellStyle name="Normal 4 2" xfId="46" xr:uid="{00000000-0005-0000-0000-000068000000}"/>
    <cellStyle name="Normal 4 3" xfId="47" xr:uid="{00000000-0005-0000-0000-000069000000}"/>
    <cellStyle name="Normal 4 4" xfId="61" xr:uid="{00000000-0005-0000-0000-00006A000000}"/>
    <cellStyle name="Normal 4 5" xfId="38" xr:uid="{00000000-0005-0000-0000-00006B000000}"/>
    <cellStyle name="Normal 5" xfId="1" xr:uid="{00000000-0005-0000-0000-00006C000000}"/>
    <cellStyle name="Normal 5 2" xfId="62" xr:uid="{00000000-0005-0000-0000-00006D000000}"/>
    <cellStyle name="Normal 5 3" xfId="39" xr:uid="{00000000-0005-0000-0000-00006E000000}"/>
    <cellStyle name="Normal 6" xfId="12" xr:uid="{00000000-0005-0000-0000-00006F000000}"/>
    <cellStyle name="Normal 6 2" xfId="48" xr:uid="{00000000-0005-0000-0000-000070000000}"/>
    <cellStyle name="Normal 6 3" xfId="27" xr:uid="{00000000-0005-0000-0000-000071000000}"/>
    <cellStyle name="Normal 6 4" xfId="81" xr:uid="{00000000-0005-0000-0000-000072000000}"/>
    <cellStyle name="Normal 6 4 2" xfId="91" xr:uid="{00000000-0005-0000-0000-000073000000}"/>
    <cellStyle name="Normal 6 5" xfId="84" xr:uid="{00000000-0005-0000-0000-000074000000}"/>
    <cellStyle name="Normal 7" xfId="41" xr:uid="{00000000-0005-0000-0000-000075000000}"/>
    <cellStyle name="Normal 8" xfId="6" xr:uid="{00000000-0005-0000-0000-000076000000}"/>
    <cellStyle name="Normal 9" xfId="42" xr:uid="{00000000-0005-0000-0000-000077000000}"/>
    <cellStyle name="Normal 9 2" xfId="9" xr:uid="{00000000-0005-0000-0000-000078000000}"/>
    <cellStyle name="Percent 2" xfId="40" xr:uid="{00000000-0005-0000-0000-000079000000}"/>
    <cellStyle name="Percent 2 2" xfId="49" xr:uid="{00000000-0005-0000-0000-00007A000000}"/>
    <cellStyle name="Percent 2 3" xfId="63" xr:uid="{00000000-0005-0000-0000-00007B000000}"/>
    <cellStyle name="Percent 2 4" xfId="85" xr:uid="{00000000-0005-0000-0000-00007C000000}"/>
    <cellStyle name="Percent 3" xfId="5" xr:uid="{00000000-0005-0000-0000-00007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workbookViewId="0">
      <selection activeCell="A3" sqref="A3:H3"/>
    </sheetView>
  </sheetViews>
  <sheetFormatPr defaultRowHeight="18.75" x14ac:dyDescent="0.3"/>
  <cols>
    <col min="1" max="1" width="5.44140625" customWidth="1"/>
    <col min="2" max="2" width="14" customWidth="1"/>
    <col min="3" max="5" width="10.44140625" customWidth="1"/>
    <col min="6" max="6" width="11.6640625" customWidth="1"/>
    <col min="7" max="7" width="11.5546875" customWidth="1"/>
    <col min="8" max="8" width="7.44140625" customWidth="1"/>
  </cols>
  <sheetData>
    <row r="1" spans="1:8" x14ac:dyDescent="0.3">
      <c r="A1" s="38"/>
      <c r="B1" s="38"/>
      <c r="C1" s="38"/>
      <c r="D1" s="38"/>
      <c r="E1" s="38"/>
      <c r="F1" s="38"/>
      <c r="G1" s="38"/>
      <c r="H1" s="39" t="s">
        <v>295</v>
      </c>
    </row>
    <row r="2" spans="1:8" ht="58.5" customHeight="1" x14ac:dyDescent="0.3">
      <c r="A2" s="70" t="s">
        <v>266</v>
      </c>
      <c r="B2" s="70"/>
      <c r="C2" s="70"/>
      <c r="D2" s="70"/>
      <c r="E2" s="70"/>
      <c r="F2" s="70"/>
      <c r="G2" s="70"/>
      <c r="H2" s="70"/>
    </row>
    <row r="3" spans="1:8" x14ac:dyDescent="0.3">
      <c r="A3" s="71" t="s">
        <v>296</v>
      </c>
      <c r="B3" s="71"/>
      <c r="C3" s="71"/>
      <c r="D3" s="71"/>
      <c r="E3" s="71"/>
      <c r="F3" s="71"/>
      <c r="G3" s="71"/>
      <c r="H3" s="71"/>
    </row>
    <row r="4" spans="1:8" ht="33.75" customHeight="1" x14ac:dyDescent="0.3">
      <c r="A4" s="38"/>
      <c r="B4" s="38"/>
      <c r="C4" s="38"/>
      <c r="D4" s="38"/>
      <c r="E4" s="38"/>
      <c r="F4" s="77" t="s">
        <v>256</v>
      </c>
      <c r="G4" s="77"/>
      <c r="H4" s="77"/>
    </row>
    <row r="5" spans="1:8" ht="42.75" customHeight="1" x14ac:dyDescent="0.3">
      <c r="A5" s="72" t="s">
        <v>0</v>
      </c>
      <c r="B5" s="72" t="s">
        <v>258</v>
      </c>
      <c r="C5" s="74" t="s">
        <v>259</v>
      </c>
      <c r="D5" s="75"/>
      <c r="E5" s="76"/>
      <c r="F5" s="72" t="s">
        <v>260</v>
      </c>
      <c r="G5" s="72" t="s">
        <v>261</v>
      </c>
      <c r="H5" s="72" t="s">
        <v>8</v>
      </c>
    </row>
    <row r="6" spans="1:8" ht="47.25" customHeight="1" x14ac:dyDescent="0.3">
      <c r="A6" s="73"/>
      <c r="B6" s="73"/>
      <c r="C6" s="40" t="s">
        <v>262</v>
      </c>
      <c r="D6" s="40" t="s">
        <v>292</v>
      </c>
      <c r="E6" s="40" t="s">
        <v>263</v>
      </c>
      <c r="F6" s="73"/>
      <c r="G6" s="73"/>
      <c r="H6" s="73"/>
    </row>
    <row r="7" spans="1:8" x14ac:dyDescent="0.3">
      <c r="A7" s="41" t="s">
        <v>11</v>
      </c>
      <c r="B7" s="41" t="s">
        <v>12</v>
      </c>
      <c r="C7" s="41" t="s">
        <v>13</v>
      </c>
      <c r="D7" s="41" t="s">
        <v>14</v>
      </c>
      <c r="E7" s="41" t="s">
        <v>15</v>
      </c>
      <c r="F7" s="41" t="s">
        <v>264</v>
      </c>
      <c r="G7" s="41" t="s">
        <v>19</v>
      </c>
      <c r="H7" s="41" t="s">
        <v>17</v>
      </c>
    </row>
    <row r="8" spans="1:8" ht="24.75" customHeight="1" x14ac:dyDescent="0.3">
      <c r="A8" s="40"/>
      <c r="B8" s="40" t="s">
        <v>265</v>
      </c>
      <c r="C8" s="48">
        <f>SUM(C9:C31)</f>
        <v>5742828</v>
      </c>
      <c r="D8" s="48">
        <f t="shared" ref="D8:G8" si="0">SUM(D9:D31)</f>
        <v>1486660.5</v>
      </c>
      <c r="E8" s="48">
        <f t="shared" si="0"/>
        <v>468234</v>
      </c>
      <c r="F8" s="48">
        <f t="shared" si="0"/>
        <v>7697722.5</v>
      </c>
      <c r="G8" s="48">
        <f t="shared" si="0"/>
        <v>7697724</v>
      </c>
      <c r="H8" s="40"/>
    </row>
    <row r="9" spans="1:8" s="37" customFormat="1" ht="24.75" customHeight="1" x14ac:dyDescent="0.3">
      <c r="A9" s="42">
        <v>1</v>
      </c>
      <c r="B9" s="43" t="s">
        <v>269</v>
      </c>
      <c r="C9" s="49">
        <f>'Bieu chi tiet'!N9</f>
        <v>75347.999999999985</v>
      </c>
      <c r="D9" s="49">
        <f>'Bieu chi tiet'!O9</f>
        <v>12109.499999999998</v>
      </c>
      <c r="E9" s="49">
        <f>'Bieu chi tiet'!P9</f>
        <v>8072.9999999999991</v>
      </c>
      <c r="F9" s="49">
        <f>'Bieu chi tiet'!Q9</f>
        <v>95530.499999999985</v>
      </c>
      <c r="G9" s="49">
        <f>'Bieu chi tiet'!R9</f>
        <v>95531</v>
      </c>
      <c r="H9" s="50"/>
    </row>
    <row r="10" spans="1:8" ht="24.75" customHeight="1" x14ac:dyDescent="0.3">
      <c r="A10" s="42">
        <v>2</v>
      </c>
      <c r="B10" s="43" t="s">
        <v>270</v>
      </c>
      <c r="C10" s="49">
        <f>'Bieu chi tiet'!N11</f>
        <v>42120</v>
      </c>
      <c r="D10" s="49">
        <f>'Bieu chi tiet'!O11</f>
        <v>6581.25</v>
      </c>
      <c r="E10" s="49">
        <f>'Bieu chi tiet'!P11</f>
        <v>8775</v>
      </c>
      <c r="F10" s="49">
        <f>'Bieu chi tiet'!Q11</f>
        <v>57476.25</v>
      </c>
      <c r="G10" s="49">
        <f>'Bieu chi tiet'!R11</f>
        <v>57476</v>
      </c>
      <c r="H10" s="50"/>
    </row>
    <row r="11" spans="1:8" ht="24.75" customHeight="1" x14ac:dyDescent="0.3">
      <c r="A11" s="42">
        <v>3</v>
      </c>
      <c r="B11" s="43" t="s">
        <v>271</v>
      </c>
      <c r="C11" s="49">
        <f>'Bieu chi tiet'!N13</f>
        <v>326664</v>
      </c>
      <c r="D11" s="49">
        <f>'Bieu chi tiet'!O13</f>
        <v>91874.25</v>
      </c>
      <c r="E11" s="49">
        <f>'Bieu chi tiet'!P13</f>
        <v>25974</v>
      </c>
      <c r="F11" s="49">
        <f>'Bieu chi tiet'!Q13</f>
        <v>444512.25</v>
      </c>
      <c r="G11" s="49">
        <f>'Bieu chi tiet'!R13</f>
        <v>444512</v>
      </c>
      <c r="H11" s="50"/>
    </row>
    <row r="12" spans="1:8" ht="24.75" customHeight="1" x14ac:dyDescent="0.3">
      <c r="A12" s="42">
        <v>4</v>
      </c>
      <c r="B12" s="43" t="s">
        <v>272</v>
      </c>
      <c r="C12" s="49">
        <f>'Bieu chi tiet'!N18</f>
        <v>304574.40000000002</v>
      </c>
      <c r="D12" s="49">
        <f>'Bieu chi tiet'!O18</f>
        <v>83538</v>
      </c>
      <c r="E12" s="49">
        <f>'Bieu chi tiet'!P18</f>
        <v>31590</v>
      </c>
      <c r="F12" s="49">
        <f>'Bieu chi tiet'!Q18</f>
        <v>419702.4</v>
      </c>
      <c r="G12" s="49">
        <f>'Bieu chi tiet'!R18</f>
        <v>419702</v>
      </c>
      <c r="H12" s="50"/>
    </row>
    <row r="13" spans="1:8" ht="24.75" customHeight="1" x14ac:dyDescent="0.3">
      <c r="A13" s="42">
        <v>5</v>
      </c>
      <c r="B13" s="43" t="s">
        <v>273</v>
      </c>
      <c r="C13" s="49">
        <f>'Bieu chi tiet'!N23</f>
        <v>273780</v>
      </c>
      <c r="D13" s="49">
        <f>'Bieu chi tiet'!O23</f>
        <v>60722.999999999993</v>
      </c>
      <c r="E13" s="49">
        <f>'Bieu chi tiet'!P23</f>
        <v>23166</v>
      </c>
      <c r="F13" s="49">
        <f>'Bieu chi tiet'!Q23</f>
        <v>357668.99999999994</v>
      </c>
      <c r="G13" s="49">
        <f>'Bieu chi tiet'!R23</f>
        <v>357670</v>
      </c>
      <c r="H13" s="50"/>
    </row>
    <row r="14" spans="1:8" ht="24.75" customHeight="1" x14ac:dyDescent="0.3">
      <c r="A14" s="42">
        <v>6</v>
      </c>
      <c r="B14" s="43" t="s">
        <v>274</v>
      </c>
      <c r="C14" s="49">
        <f>'Bieu chi tiet'!N27</f>
        <v>42120</v>
      </c>
      <c r="D14" s="49">
        <f>'Bieu chi tiet'!O27</f>
        <v>0</v>
      </c>
      <c r="E14" s="49">
        <f>'Bieu chi tiet'!P27</f>
        <v>0</v>
      </c>
      <c r="F14" s="49">
        <f>'Bieu chi tiet'!Q27</f>
        <v>42120</v>
      </c>
      <c r="G14" s="49">
        <f>'Bieu chi tiet'!R27</f>
        <v>42120</v>
      </c>
      <c r="H14" s="50"/>
    </row>
    <row r="15" spans="1:8" ht="24.75" customHeight="1" x14ac:dyDescent="0.3">
      <c r="A15" s="42">
        <v>7</v>
      </c>
      <c r="B15" s="43" t="s">
        <v>275</v>
      </c>
      <c r="C15" s="49">
        <f>'Bieu chi tiet'!N29</f>
        <v>194220</v>
      </c>
      <c r="D15" s="49">
        <f>'Bieu chi tiet'!O29</f>
        <v>35100</v>
      </c>
      <c r="E15" s="49">
        <f>'Bieu chi tiet'!P29</f>
        <v>17550</v>
      </c>
      <c r="F15" s="49">
        <f>'Bieu chi tiet'!Q29</f>
        <v>246870</v>
      </c>
      <c r="G15" s="49">
        <f>'Bieu chi tiet'!R29</f>
        <v>246870</v>
      </c>
      <c r="H15" s="50"/>
    </row>
    <row r="16" spans="1:8" s="37" customFormat="1" ht="24.75" customHeight="1" x14ac:dyDescent="0.3">
      <c r="A16" s="42">
        <v>8</v>
      </c>
      <c r="B16" s="43" t="s">
        <v>276</v>
      </c>
      <c r="C16" s="49">
        <f>'Bieu chi tiet'!N32</f>
        <v>495331.2</v>
      </c>
      <c r="D16" s="49">
        <f>'Bieu chi tiet'!O32</f>
        <v>137241</v>
      </c>
      <c r="E16" s="49">
        <f>'Bieu chi tiet'!P32</f>
        <v>47385</v>
      </c>
      <c r="F16" s="49">
        <f>'Bieu chi tiet'!Q32</f>
        <v>679957.2</v>
      </c>
      <c r="G16" s="49">
        <f>'Bieu chi tiet'!R32</f>
        <v>679957</v>
      </c>
      <c r="H16" s="50"/>
    </row>
    <row r="17" spans="1:8" ht="24.75" customHeight="1" x14ac:dyDescent="0.3">
      <c r="A17" s="42">
        <v>9</v>
      </c>
      <c r="B17" s="43" t="s">
        <v>277</v>
      </c>
      <c r="C17" s="49">
        <f>'Bieu chi tiet'!N40</f>
        <v>206762.40000000002</v>
      </c>
      <c r="D17" s="49">
        <f>'Bieu chi tiet'!O40</f>
        <v>34485.75</v>
      </c>
      <c r="E17" s="49">
        <f>'Bieu chi tiet'!P40</f>
        <v>17199</v>
      </c>
      <c r="F17" s="49">
        <f>'Bieu chi tiet'!Q40</f>
        <v>258447.15000000002</v>
      </c>
      <c r="G17" s="49">
        <f>'Bieu chi tiet'!R40</f>
        <v>258447</v>
      </c>
      <c r="H17" s="50"/>
    </row>
    <row r="18" spans="1:8" ht="24.75" customHeight="1" x14ac:dyDescent="0.3">
      <c r="A18" s="42">
        <v>10</v>
      </c>
      <c r="B18" s="43" t="s">
        <v>278</v>
      </c>
      <c r="C18" s="49">
        <f>'Bieu chi tiet'!N43</f>
        <v>263952</v>
      </c>
      <c r="D18" s="49">
        <f>'Bieu chi tiet'!O43</f>
        <v>99069.75</v>
      </c>
      <c r="E18" s="49">
        <f>'Bieu chi tiet'!P43</f>
        <v>16497</v>
      </c>
      <c r="F18" s="49">
        <f>'Bieu chi tiet'!Q43</f>
        <v>379518.75</v>
      </c>
      <c r="G18" s="49">
        <f>'Bieu chi tiet'!R43</f>
        <v>379519</v>
      </c>
      <c r="H18" s="50"/>
    </row>
    <row r="19" spans="1:8" ht="24.75" customHeight="1" x14ac:dyDescent="0.3">
      <c r="A19" s="42">
        <v>11</v>
      </c>
      <c r="B19" s="43" t="s">
        <v>279</v>
      </c>
      <c r="C19" s="49">
        <f>'Bieu chi tiet'!N46</f>
        <v>433461.6</v>
      </c>
      <c r="D19" s="49">
        <f>'Bieu chi tiet'!O46</f>
        <v>121621.5</v>
      </c>
      <c r="E19" s="49">
        <f>'Bieu chi tiet'!P46</f>
        <v>42120</v>
      </c>
      <c r="F19" s="49">
        <f>'Bieu chi tiet'!Q46</f>
        <v>597203.1</v>
      </c>
      <c r="G19" s="49">
        <f>'Bieu chi tiet'!R46</f>
        <v>597203</v>
      </c>
      <c r="H19" s="50"/>
    </row>
    <row r="20" spans="1:8" ht="24.75" customHeight="1" x14ac:dyDescent="0.3">
      <c r="A20" s="42">
        <v>12</v>
      </c>
      <c r="B20" s="43" t="s">
        <v>280</v>
      </c>
      <c r="C20" s="49">
        <f>'Bieu chi tiet'!N52</f>
        <v>119059.20000000001</v>
      </c>
      <c r="D20" s="49">
        <f>'Bieu chi tiet'!O52</f>
        <v>18954</v>
      </c>
      <c r="E20" s="49">
        <f>'Bieu chi tiet'!P52</f>
        <v>8424</v>
      </c>
      <c r="F20" s="49">
        <f>'Bieu chi tiet'!Q52</f>
        <v>146437.20000000001</v>
      </c>
      <c r="G20" s="49">
        <f>'Bieu chi tiet'!R52</f>
        <v>146437</v>
      </c>
      <c r="H20" s="50"/>
    </row>
    <row r="21" spans="1:8" ht="24.75" customHeight="1" x14ac:dyDescent="0.3">
      <c r="A21" s="42">
        <v>13</v>
      </c>
      <c r="B21" s="43" t="s">
        <v>281</v>
      </c>
      <c r="C21" s="49">
        <f>'Bieu chi tiet'!N54</f>
        <v>743558.4</v>
      </c>
      <c r="D21" s="49">
        <f>'Bieu chi tiet'!O54</f>
        <v>221042.25</v>
      </c>
      <c r="E21" s="49">
        <f>'Bieu chi tiet'!P54</f>
        <v>49842</v>
      </c>
      <c r="F21" s="49">
        <f>'Bieu chi tiet'!Q54</f>
        <v>1014442.65</v>
      </c>
      <c r="G21" s="49">
        <f>'Bieu chi tiet'!R54</f>
        <v>1014443</v>
      </c>
      <c r="H21" s="50"/>
    </row>
    <row r="22" spans="1:8" ht="24.75" customHeight="1" x14ac:dyDescent="0.3">
      <c r="A22" s="42">
        <v>14</v>
      </c>
      <c r="B22" s="43" t="s">
        <v>282</v>
      </c>
      <c r="C22" s="49">
        <f>'Bieu chi tiet'!N61</f>
        <v>110073.60000000001</v>
      </c>
      <c r="D22" s="49">
        <f>'Bieu chi tiet'!O61</f>
        <v>18954</v>
      </c>
      <c r="E22" s="49">
        <f>'Bieu chi tiet'!P61</f>
        <v>8424</v>
      </c>
      <c r="F22" s="49">
        <f>'Bieu chi tiet'!Q61</f>
        <v>137451.6</v>
      </c>
      <c r="G22" s="49">
        <f>'Bieu chi tiet'!R61</f>
        <v>137452</v>
      </c>
      <c r="H22" s="50"/>
    </row>
    <row r="23" spans="1:8" ht="24.75" customHeight="1" x14ac:dyDescent="0.3">
      <c r="A23" s="42">
        <v>15</v>
      </c>
      <c r="B23" s="43" t="s">
        <v>283</v>
      </c>
      <c r="C23" s="49">
        <f>'Bieu chi tiet'!N63</f>
        <v>608587.19999999995</v>
      </c>
      <c r="D23" s="49">
        <f>'Bieu chi tiet'!O63</f>
        <v>169182</v>
      </c>
      <c r="E23" s="49">
        <f>'Bieu chi tiet'!P63</f>
        <v>49491</v>
      </c>
      <c r="F23" s="49">
        <f>'Bieu chi tiet'!Q63</f>
        <v>827260.2</v>
      </c>
      <c r="G23" s="49">
        <f>'Bieu chi tiet'!R63</f>
        <v>827260</v>
      </c>
      <c r="H23" s="50"/>
    </row>
    <row r="24" spans="1:8" ht="24.75" customHeight="1" x14ac:dyDescent="0.3">
      <c r="A24" s="42">
        <v>16</v>
      </c>
      <c r="B24" s="43" t="s">
        <v>284</v>
      </c>
      <c r="C24" s="49">
        <f>'Bieu chi tiet'!N70</f>
        <v>166233.60000000001</v>
      </c>
      <c r="D24" s="49">
        <f>'Bieu chi tiet'!O70</f>
        <v>31590</v>
      </c>
      <c r="E24" s="49">
        <f>'Bieu chi tiet'!P70</f>
        <v>16848</v>
      </c>
      <c r="F24" s="49">
        <f>'Bieu chi tiet'!Q70</f>
        <v>214671.6</v>
      </c>
      <c r="G24" s="49">
        <f>'Bieu chi tiet'!R70</f>
        <v>214672</v>
      </c>
      <c r="H24" s="50"/>
    </row>
    <row r="25" spans="1:8" ht="24.75" customHeight="1" x14ac:dyDescent="0.3">
      <c r="A25" s="42">
        <v>17</v>
      </c>
      <c r="B25" s="43" t="s">
        <v>285</v>
      </c>
      <c r="C25" s="49">
        <f>'Bieu chi tiet'!N73</f>
        <v>331344</v>
      </c>
      <c r="D25" s="49">
        <f>'Bieu chi tiet'!O73</f>
        <v>55896.75</v>
      </c>
      <c r="E25" s="49">
        <f>'Bieu chi tiet'!P73</f>
        <v>24921</v>
      </c>
      <c r="F25" s="49">
        <f>'Bieu chi tiet'!Q73</f>
        <v>412161.75</v>
      </c>
      <c r="G25" s="49">
        <f>'Bieu chi tiet'!R73</f>
        <v>412162</v>
      </c>
      <c r="H25" s="50"/>
    </row>
    <row r="26" spans="1:8" ht="24.75" customHeight="1" x14ac:dyDescent="0.3">
      <c r="A26" s="42">
        <v>18</v>
      </c>
      <c r="B26" s="43" t="s">
        <v>286</v>
      </c>
      <c r="C26" s="49">
        <f>'Bieu chi tiet'!N77</f>
        <v>129167.99999999999</v>
      </c>
      <c r="D26" s="49">
        <f>'Bieu chi tiet'!O77</f>
        <v>94857.749999999985</v>
      </c>
      <c r="E26" s="49">
        <f>'Bieu chi tiet'!P77</f>
        <v>8072.9999999999991</v>
      </c>
      <c r="F26" s="49">
        <f>'Bieu chi tiet'!Q77</f>
        <v>232098.74999999997</v>
      </c>
      <c r="G26" s="49">
        <f>'Bieu chi tiet'!R77</f>
        <v>232099</v>
      </c>
      <c r="H26" s="50"/>
    </row>
    <row r="27" spans="1:8" ht="24.75" customHeight="1" x14ac:dyDescent="0.3">
      <c r="A27" s="42">
        <v>19</v>
      </c>
      <c r="B27" s="43" t="s">
        <v>287</v>
      </c>
      <c r="C27" s="49">
        <f>'Bieu chi tiet'!N79</f>
        <v>129167.99999999999</v>
      </c>
      <c r="D27" s="49">
        <f>'Bieu chi tiet'!O79</f>
        <v>62565.749999999993</v>
      </c>
      <c r="E27" s="49">
        <f>'Bieu chi tiet'!P79</f>
        <v>8072.9999999999991</v>
      </c>
      <c r="F27" s="49">
        <f>'Bieu chi tiet'!Q79</f>
        <v>199806.74999999997</v>
      </c>
      <c r="G27" s="49">
        <f>'Bieu chi tiet'!R79</f>
        <v>199807</v>
      </c>
      <c r="H27" s="50"/>
    </row>
    <row r="28" spans="1:8" ht="24.75" customHeight="1" x14ac:dyDescent="0.3">
      <c r="A28" s="42">
        <v>20</v>
      </c>
      <c r="B28" s="43" t="s">
        <v>288</v>
      </c>
      <c r="C28" s="49">
        <f>'Bieu chi tiet'!N81</f>
        <v>225014.40000000002</v>
      </c>
      <c r="D28" s="49">
        <f>'Bieu chi tiet'!O81</f>
        <v>36855</v>
      </c>
      <c r="E28" s="49">
        <f>'Bieu chi tiet'!P81</f>
        <v>15444</v>
      </c>
      <c r="F28" s="49">
        <f>'Bieu chi tiet'!Q81</f>
        <v>277313.40000000002</v>
      </c>
      <c r="G28" s="49">
        <f>'Bieu chi tiet'!R81</f>
        <v>277313</v>
      </c>
      <c r="H28" s="50"/>
    </row>
    <row r="29" spans="1:8" ht="24.75" customHeight="1" x14ac:dyDescent="0.3">
      <c r="A29" s="42">
        <v>21</v>
      </c>
      <c r="B29" s="43" t="s">
        <v>289</v>
      </c>
      <c r="C29" s="49">
        <f>'Bieu chi tiet'!N84</f>
        <v>112320</v>
      </c>
      <c r="D29" s="49">
        <f>'Bieu chi tiet'!O84</f>
        <v>22815</v>
      </c>
      <c r="E29" s="49">
        <f>'Bieu chi tiet'!P84</f>
        <v>7020</v>
      </c>
      <c r="F29" s="49">
        <f>'Bieu chi tiet'!Q84</f>
        <v>142155</v>
      </c>
      <c r="G29" s="49">
        <f>'Bieu chi tiet'!R84</f>
        <v>142155</v>
      </c>
      <c r="H29" s="50"/>
    </row>
    <row r="30" spans="1:8" ht="24.75" customHeight="1" x14ac:dyDescent="0.3">
      <c r="A30" s="42">
        <v>22</v>
      </c>
      <c r="B30" s="43" t="s">
        <v>290</v>
      </c>
      <c r="C30" s="49">
        <f>'Bieu chi tiet'!N86</f>
        <v>376272</v>
      </c>
      <c r="D30" s="49">
        <f>'Bieu chi tiet'!O86</f>
        <v>65286</v>
      </c>
      <c r="E30" s="49">
        <f>'Bieu chi tiet'!P86</f>
        <v>24921</v>
      </c>
      <c r="F30" s="49">
        <f>'Bieu chi tiet'!Q86</f>
        <v>466479</v>
      </c>
      <c r="G30" s="49">
        <f>'Bieu chi tiet'!R86</f>
        <v>466479</v>
      </c>
      <c r="H30" s="50"/>
    </row>
    <row r="31" spans="1:8" ht="39.75" customHeight="1" x14ac:dyDescent="0.3">
      <c r="A31" s="42">
        <v>23</v>
      </c>
      <c r="B31" s="43" t="s">
        <v>291</v>
      </c>
      <c r="C31" s="49">
        <f>'Bieu chi tiet'!N90</f>
        <v>33696</v>
      </c>
      <c r="D31" s="49">
        <f>'Bieu chi tiet'!O90</f>
        <v>6318</v>
      </c>
      <c r="E31" s="49">
        <f>'Bieu chi tiet'!P90</f>
        <v>8424</v>
      </c>
      <c r="F31" s="49">
        <f>'Bieu chi tiet'!Q90</f>
        <v>48438</v>
      </c>
      <c r="G31" s="49">
        <f>'Bieu chi tiet'!R90</f>
        <v>48438</v>
      </c>
      <c r="H31" s="50"/>
    </row>
    <row r="32" spans="1:8" x14ac:dyDescent="0.3">
      <c r="A32" s="36"/>
    </row>
    <row r="33" spans="1:1" x14ac:dyDescent="0.3">
      <c r="A33" s="36"/>
    </row>
  </sheetData>
  <mergeCells count="9">
    <mergeCell ref="A2:H2"/>
    <mergeCell ref="A3:H3"/>
    <mergeCell ref="A5:A6"/>
    <mergeCell ref="B5:B6"/>
    <mergeCell ref="C5:E5"/>
    <mergeCell ref="F5:F6"/>
    <mergeCell ref="G5:G6"/>
    <mergeCell ref="H5:H6"/>
    <mergeCell ref="F4:H4"/>
  </mergeCells>
  <printOptions horizontalCentered="1"/>
  <pageMargins left="0.6" right="0.4" top="0.6" bottom="0.6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3"/>
  <sheetViews>
    <sheetView topLeftCell="A34" zoomScaleNormal="100" workbookViewId="0">
      <selection activeCell="A3" sqref="A3:U3"/>
    </sheetView>
  </sheetViews>
  <sheetFormatPr defaultColWidth="8.88671875" defaultRowHeight="18.75" x14ac:dyDescent="0.3"/>
  <cols>
    <col min="1" max="1" width="4.88671875" style="30" customWidth="1"/>
    <col min="2" max="2" width="14.77734375" style="30" customWidth="1"/>
    <col min="3" max="3" width="11" style="30" customWidth="1"/>
    <col min="4" max="4" width="6" style="30" customWidth="1"/>
    <col min="5" max="5" width="44.109375" style="30" customWidth="1"/>
    <col min="6" max="6" width="5" style="30" customWidth="1"/>
    <col min="7" max="8" width="5.77734375" style="30" hidden="1" customWidth="1"/>
    <col min="9" max="9" width="5.6640625" style="30" customWidth="1"/>
    <col min="10" max="10" width="5.77734375" style="30" customWidth="1"/>
    <col min="11" max="11" width="7.109375" style="30" customWidth="1"/>
    <col min="12" max="12" width="5.77734375" style="30" customWidth="1"/>
    <col min="13" max="13" width="6.77734375" style="30" customWidth="1"/>
    <col min="14" max="14" width="11" style="30" customWidth="1"/>
    <col min="15" max="15" width="9.88671875" style="30" customWidth="1"/>
    <col min="16" max="16" width="7.6640625" style="30" customWidth="1"/>
    <col min="17" max="18" width="10" style="30" customWidth="1"/>
    <col min="19" max="19" width="10.6640625" style="32" customWidth="1"/>
    <col min="20" max="20" width="9.88671875" style="30" hidden="1" customWidth="1"/>
    <col min="21" max="21" width="9.88671875" style="30" customWidth="1"/>
    <col min="22" max="22" width="8.88671875" style="30" customWidth="1"/>
    <col min="23" max="16384" width="8.88671875" style="30"/>
  </cols>
  <sheetData>
    <row r="1" spans="1:22" s="4" customFormat="1" x14ac:dyDescent="0.3">
      <c r="A1" s="3"/>
      <c r="B1" s="5"/>
      <c r="C1" s="3"/>
      <c r="D1" s="3"/>
      <c r="E1" s="2"/>
      <c r="F1" s="2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56" t="s">
        <v>294</v>
      </c>
      <c r="T1" s="56"/>
      <c r="U1" s="56"/>
    </row>
    <row r="2" spans="1:22" s="4" customFormat="1" ht="44.25" customHeight="1" x14ac:dyDescent="0.3">
      <c r="A2" s="61" t="s">
        <v>257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2" s="4" customFormat="1" x14ac:dyDescent="0.3">
      <c r="A3" s="62" t="str">
        <f>'Bieu TH'!A3:H3</f>
        <v>(Kèm theo Quyết định số  1177  /QĐ-UBND ngày 27  tháng 6 năm 2026 của Chủ tịch UBND tỉnh)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</row>
    <row r="4" spans="1:22" s="8" customFormat="1" ht="26.25" customHeight="1" x14ac:dyDescent="0.3">
      <c r="A4" s="63"/>
      <c r="B4" s="63"/>
      <c r="C4" s="63"/>
      <c r="D4" s="63"/>
      <c r="E4" s="63"/>
      <c r="F4" s="63"/>
      <c r="G4" s="63"/>
      <c r="H4" s="63"/>
      <c r="I4" s="63"/>
      <c r="J4" s="6"/>
      <c r="K4" s="6"/>
      <c r="L4" s="6"/>
      <c r="M4" s="6"/>
      <c r="N4" s="6"/>
      <c r="O4" s="6"/>
      <c r="P4" s="6"/>
      <c r="Q4" s="6"/>
      <c r="R4" s="6"/>
      <c r="S4" s="60" t="s">
        <v>256</v>
      </c>
      <c r="T4" s="60"/>
      <c r="U4" s="60"/>
    </row>
    <row r="5" spans="1:22" s="7" customFormat="1" ht="33" customHeight="1" x14ac:dyDescent="0.3">
      <c r="A5" s="57" t="s">
        <v>0</v>
      </c>
      <c r="B5" s="57" t="s">
        <v>1</v>
      </c>
      <c r="C5" s="67" t="s">
        <v>2</v>
      </c>
      <c r="D5" s="68" t="s">
        <v>3</v>
      </c>
      <c r="E5" s="57" t="s">
        <v>4</v>
      </c>
      <c r="F5" s="69" t="s">
        <v>5</v>
      </c>
      <c r="G5" s="57" t="s">
        <v>6</v>
      </c>
      <c r="H5" s="57"/>
      <c r="I5" s="66" t="s">
        <v>7</v>
      </c>
      <c r="J5" s="66"/>
      <c r="K5" s="64" t="s">
        <v>248</v>
      </c>
      <c r="L5" s="64" t="s">
        <v>249</v>
      </c>
      <c r="M5" s="64" t="s">
        <v>250</v>
      </c>
      <c r="N5" s="64" t="s">
        <v>251</v>
      </c>
      <c r="O5" s="64" t="s">
        <v>252</v>
      </c>
      <c r="P5" s="64" t="s">
        <v>253</v>
      </c>
      <c r="Q5" s="64" t="s">
        <v>254</v>
      </c>
      <c r="R5" s="66" t="s">
        <v>255</v>
      </c>
      <c r="S5" s="57" t="s">
        <v>8</v>
      </c>
      <c r="T5" s="58" t="s">
        <v>243</v>
      </c>
      <c r="U5" s="58" t="s">
        <v>246</v>
      </c>
    </row>
    <row r="6" spans="1:22" s="7" customFormat="1" ht="63" customHeight="1" x14ac:dyDescent="0.3">
      <c r="A6" s="57"/>
      <c r="B6" s="57"/>
      <c r="C6" s="67"/>
      <c r="D6" s="68"/>
      <c r="E6" s="57"/>
      <c r="F6" s="69"/>
      <c r="G6" s="9" t="s">
        <v>9</v>
      </c>
      <c r="H6" s="9" t="s">
        <v>10</v>
      </c>
      <c r="I6" s="25" t="s">
        <v>9</v>
      </c>
      <c r="J6" s="25" t="s">
        <v>10</v>
      </c>
      <c r="K6" s="65"/>
      <c r="L6" s="65"/>
      <c r="M6" s="65"/>
      <c r="N6" s="65"/>
      <c r="O6" s="65"/>
      <c r="P6" s="65"/>
      <c r="Q6" s="65"/>
      <c r="R6" s="66"/>
      <c r="S6" s="57"/>
      <c r="T6" s="59"/>
      <c r="U6" s="59"/>
    </row>
    <row r="7" spans="1:22" s="7" customFormat="1" ht="15" x14ac:dyDescent="0.3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26" t="s">
        <v>16</v>
      </c>
      <c r="G7" s="10" t="s">
        <v>19</v>
      </c>
      <c r="H7" s="10" t="s">
        <v>17</v>
      </c>
      <c r="I7" s="10" t="s">
        <v>19</v>
      </c>
      <c r="J7" s="10" t="s">
        <v>17</v>
      </c>
      <c r="K7" s="10" t="s">
        <v>18</v>
      </c>
      <c r="L7" s="10" t="s">
        <v>20</v>
      </c>
      <c r="M7" s="10" t="s">
        <v>21</v>
      </c>
      <c r="N7" s="10" t="s">
        <v>231</v>
      </c>
      <c r="O7" s="10" t="s">
        <v>232</v>
      </c>
      <c r="P7" s="10" t="s">
        <v>233</v>
      </c>
      <c r="Q7" s="10" t="s">
        <v>234</v>
      </c>
      <c r="R7" s="10" t="s">
        <v>235</v>
      </c>
      <c r="S7" s="10" t="s">
        <v>236</v>
      </c>
      <c r="T7" s="10" t="s">
        <v>232</v>
      </c>
      <c r="U7" s="10" t="s">
        <v>237</v>
      </c>
    </row>
    <row r="8" spans="1:22" s="47" customFormat="1" ht="27" customHeight="1" x14ac:dyDescent="0.3">
      <c r="A8" s="44"/>
      <c r="B8" s="44"/>
      <c r="C8" s="44"/>
      <c r="D8" s="44"/>
      <c r="E8" s="45" t="s">
        <v>267</v>
      </c>
      <c r="F8" s="46"/>
      <c r="G8" s="44"/>
      <c r="H8" s="44"/>
      <c r="I8" s="44"/>
      <c r="J8" s="44"/>
      <c r="K8" s="44"/>
      <c r="L8" s="44"/>
      <c r="M8" s="44"/>
      <c r="N8" s="51">
        <f>N9+N11+N13+N18+N23+N27+N29+N32+N40+N43+N46+N52+N54+N61+N63+N70+N73+N77+N79+N81+N84+N86+N90</f>
        <v>5742828</v>
      </c>
      <c r="O8" s="51">
        <f t="shared" ref="O8:R8" si="0">O9+O11+O13+O18+O23+O27+O29+O32+O40+O43+O46+O52+O54+O61+O63+O70+O73+O77+O79+O81+O84+O86+O90</f>
        <v>1486660.5</v>
      </c>
      <c r="P8" s="51">
        <f t="shared" si="0"/>
        <v>468234</v>
      </c>
      <c r="Q8" s="51">
        <f t="shared" si="0"/>
        <v>7697722.5</v>
      </c>
      <c r="R8" s="51">
        <f t="shared" si="0"/>
        <v>7697724</v>
      </c>
      <c r="S8" s="44"/>
      <c r="T8" s="44"/>
      <c r="U8" s="44"/>
    </row>
    <row r="9" spans="1:22" s="7" customFormat="1" ht="21.75" customHeight="1" x14ac:dyDescent="0.3">
      <c r="A9" s="11" t="s">
        <v>11</v>
      </c>
      <c r="B9" s="12" t="s">
        <v>197</v>
      </c>
      <c r="C9" s="13"/>
      <c r="D9" s="13"/>
      <c r="E9" s="14"/>
      <c r="F9" s="27"/>
      <c r="G9" s="13"/>
      <c r="H9" s="13"/>
      <c r="I9" s="13"/>
      <c r="J9" s="13"/>
      <c r="K9" s="13"/>
      <c r="L9" s="13"/>
      <c r="M9" s="13"/>
      <c r="N9" s="52">
        <f>N10</f>
        <v>75347.999999999985</v>
      </c>
      <c r="O9" s="52">
        <f t="shared" ref="O9:R9" si="1">O10</f>
        <v>12109.499999999998</v>
      </c>
      <c r="P9" s="52">
        <f t="shared" si="1"/>
        <v>8072.9999999999991</v>
      </c>
      <c r="Q9" s="52">
        <f t="shared" si="1"/>
        <v>95530.499999999985</v>
      </c>
      <c r="R9" s="52">
        <f t="shared" si="1"/>
        <v>95531</v>
      </c>
      <c r="S9" s="22"/>
      <c r="T9" s="15"/>
      <c r="U9" s="15"/>
    </row>
    <row r="10" spans="1:22" s="33" customFormat="1" ht="15" x14ac:dyDescent="0.3">
      <c r="A10" s="16">
        <v>1</v>
      </c>
      <c r="B10" s="17" t="s">
        <v>196</v>
      </c>
      <c r="C10" s="18" t="s">
        <v>205</v>
      </c>
      <c r="D10" s="19" t="s">
        <v>40</v>
      </c>
      <c r="E10" s="17" t="s">
        <v>206</v>
      </c>
      <c r="F10" s="28">
        <v>1.1499999999999999</v>
      </c>
      <c r="G10" s="20">
        <v>2</v>
      </c>
      <c r="H10" s="16">
        <v>11</v>
      </c>
      <c r="I10" s="16">
        <v>2</v>
      </c>
      <c r="J10" s="16">
        <v>11</v>
      </c>
      <c r="K10" s="35">
        <f>(I10)+(IF(J10=0,0,IF(J10&lt;7,1/2,1)))</f>
        <v>3</v>
      </c>
      <c r="L10" s="16">
        <f>I10*12+J10</f>
        <v>35</v>
      </c>
      <c r="M10" s="16"/>
      <c r="N10" s="53">
        <f>IF(ISBLANK(M10)=FALSE, 0.8*F10*2340*M10,IF(ISBLANK(S10)=FALSE,15*F10*2340,IF(L10&lt;60,0.8*F10*2340*L10,0.8*F10*2340*60)))</f>
        <v>75347.999999999985</v>
      </c>
      <c r="O10" s="54">
        <f>IF(ISBLANK(S10)=TRUE,1.5*F10*2340*K10,0)</f>
        <v>12109.499999999998</v>
      </c>
      <c r="P10" s="53">
        <f>IF(ISBLANK(S10)=TRUE,3*F10*2340,0)</f>
        <v>8072.9999999999991</v>
      </c>
      <c r="Q10" s="53">
        <f>N10+O10+P10</f>
        <v>95530.499999999985</v>
      </c>
      <c r="R10" s="53">
        <f>ROUND(N10+O10+P10,0)</f>
        <v>95531</v>
      </c>
      <c r="S10" s="23"/>
      <c r="T10" s="20" t="s">
        <v>26</v>
      </c>
      <c r="U10" s="20" t="s">
        <v>27</v>
      </c>
      <c r="V10" s="21"/>
    </row>
    <row r="11" spans="1:22" s="7" customFormat="1" ht="21.75" customHeight="1" x14ac:dyDescent="0.3">
      <c r="A11" s="11" t="s">
        <v>12</v>
      </c>
      <c r="B11" s="12" t="s">
        <v>88</v>
      </c>
      <c r="C11" s="13"/>
      <c r="D11" s="13"/>
      <c r="E11" s="14"/>
      <c r="F11" s="27"/>
      <c r="G11" s="13"/>
      <c r="H11" s="13"/>
      <c r="I11" s="13"/>
      <c r="J11" s="13"/>
      <c r="K11" s="13"/>
      <c r="L11" s="13"/>
      <c r="M11" s="13"/>
      <c r="N11" s="52">
        <f>N12</f>
        <v>42120</v>
      </c>
      <c r="O11" s="52">
        <f t="shared" ref="O11:R11" si="2">O12</f>
        <v>6581.25</v>
      </c>
      <c r="P11" s="52">
        <f t="shared" si="2"/>
        <v>8775</v>
      </c>
      <c r="Q11" s="52">
        <f t="shared" si="2"/>
        <v>57476.25</v>
      </c>
      <c r="R11" s="52">
        <f t="shared" si="2"/>
        <v>57476</v>
      </c>
      <c r="S11" s="22"/>
      <c r="T11" s="15"/>
      <c r="U11" s="15"/>
    </row>
    <row r="12" spans="1:22" s="33" customFormat="1" ht="30" x14ac:dyDescent="0.3">
      <c r="A12" s="16">
        <v>1</v>
      </c>
      <c r="B12" s="17" t="s">
        <v>23</v>
      </c>
      <c r="C12" s="18" t="s">
        <v>24</v>
      </c>
      <c r="D12" s="19" t="s">
        <v>22</v>
      </c>
      <c r="E12" s="17" t="s">
        <v>25</v>
      </c>
      <c r="F12" s="28">
        <v>1.25</v>
      </c>
      <c r="G12" s="20">
        <v>1</v>
      </c>
      <c r="H12" s="16">
        <v>6</v>
      </c>
      <c r="I12" s="16">
        <v>1</v>
      </c>
      <c r="J12" s="16">
        <v>6</v>
      </c>
      <c r="K12" s="35">
        <f>(I12)+(IF(J12=0,0,IF(J12&lt;7,1/2,1)))</f>
        <v>1.5</v>
      </c>
      <c r="L12" s="16">
        <f>I12*12+J12</f>
        <v>18</v>
      </c>
      <c r="M12" s="16"/>
      <c r="N12" s="53">
        <f>IF(ISBLANK(M12)=FALSE, 0.8*F12*2340*M12,IF(ISBLANK(S12)=FALSE,15*F12*2340,IF(L12&lt;60,0.8*F12*2340*L12,0.8*F12*2340*60)))</f>
        <v>42120</v>
      </c>
      <c r="O12" s="54">
        <f>IF(ISBLANK(S12)=TRUE,1.5*F12*2340*K12,0)</f>
        <v>6581.25</v>
      </c>
      <c r="P12" s="53">
        <f>IF(ISBLANK(S12)=TRUE,3*F12*2340,0)</f>
        <v>8775</v>
      </c>
      <c r="Q12" s="53">
        <f>N12+O12+P12</f>
        <v>57476.25</v>
      </c>
      <c r="R12" s="53">
        <f>ROUND(N12+O12+P12,0)</f>
        <v>57476</v>
      </c>
      <c r="S12" s="23"/>
      <c r="T12" s="20" t="s">
        <v>26</v>
      </c>
      <c r="U12" s="20" t="s">
        <v>27</v>
      </c>
      <c r="V12" s="21"/>
    </row>
    <row r="13" spans="1:22" s="7" customFormat="1" ht="21.75" customHeight="1" x14ac:dyDescent="0.3">
      <c r="A13" s="11" t="s">
        <v>13</v>
      </c>
      <c r="B13" s="12" t="s">
        <v>89</v>
      </c>
      <c r="C13" s="13"/>
      <c r="D13" s="13"/>
      <c r="E13" s="14"/>
      <c r="F13" s="27"/>
      <c r="G13" s="13"/>
      <c r="H13" s="13"/>
      <c r="I13" s="13"/>
      <c r="J13" s="13"/>
      <c r="K13" s="13"/>
      <c r="L13" s="13"/>
      <c r="M13" s="13"/>
      <c r="N13" s="52">
        <f>SUM(N15:N17)</f>
        <v>326664</v>
      </c>
      <c r="O13" s="52">
        <f t="shared" ref="O13:R13" si="3">SUM(O15:O17)</f>
        <v>91874.25</v>
      </c>
      <c r="P13" s="52">
        <f t="shared" si="3"/>
        <v>25974</v>
      </c>
      <c r="Q13" s="52">
        <f t="shared" si="3"/>
        <v>444512.25</v>
      </c>
      <c r="R13" s="52">
        <f t="shared" si="3"/>
        <v>444512</v>
      </c>
      <c r="S13" s="22"/>
      <c r="T13" s="15"/>
      <c r="U13" s="15"/>
    </row>
    <row r="14" spans="1:22" s="33" customFormat="1" ht="15" x14ac:dyDescent="0.3">
      <c r="A14" s="16">
        <v>1</v>
      </c>
      <c r="B14" s="17" t="s">
        <v>28</v>
      </c>
      <c r="C14" s="18" t="s">
        <v>29</v>
      </c>
      <c r="D14" s="19" t="s">
        <v>22</v>
      </c>
      <c r="E14" s="17" t="s">
        <v>30</v>
      </c>
      <c r="F14" s="28">
        <v>1.25</v>
      </c>
      <c r="G14" s="20">
        <v>12</v>
      </c>
      <c r="H14" s="16">
        <v>9</v>
      </c>
      <c r="I14" s="16">
        <v>12</v>
      </c>
      <c r="J14" s="16">
        <v>10</v>
      </c>
      <c r="K14" s="35">
        <f t="shared" ref="K14:K17" si="4">(I14)+(IF(J14=0,0,IF(J14&lt;7,1/2,1)))</f>
        <v>13</v>
      </c>
      <c r="L14" s="16">
        <f t="shared" ref="L14:L17" si="5">I14*12+J14</f>
        <v>154</v>
      </c>
      <c r="M14" s="16"/>
      <c r="N14" s="53">
        <f t="shared" ref="N14:N17" si="6">IF(ISBLANK(M14)=FALSE, 0.8*F14*2340*M14,IF(ISBLANK(S14)=FALSE,15*F14*2340,IF(L14&lt;60,0.8*F14*2340*L14,0.8*F14*2340*60)))</f>
        <v>140400</v>
      </c>
      <c r="O14" s="54">
        <f t="shared" ref="O14:O17" si="7">IF(ISBLANK(S14)=TRUE,1.5*F14*2340*K14,0)</f>
        <v>57037.5</v>
      </c>
      <c r="P14" s="53">
        <f t="shared" ref="P14:P17" si="8">IF(ISBLANK(S14)=TRUE,3*F14*2340,0)</f>
        <v>8775</v>
      </c>
      <c r="Q14" s="53">
        <f t="shared" ref="Q14:Q17" si="9">N14+O14+P14</f>
        <v>206212.5</v>
      </c>
      <c r="R14" s="53">
        <f t="shared" ref="R14:R17" si="10">ROUND(N14+O14+P14,0)</f>
        <v>206213</v>
      </c>
      <c r="S14" s="23"/>
      <c r="T14" s="20" t="s">
        <v>27</v>
      </c>
      <c r="U14" s="20" t="s">
        <v>27</v>
      </c>
      <c r="V14" s="21"/>
    </row>
    <row r="15" spans="1:22" s="33" customFormat="1" ht="15" x14ac:dyDescent="0.3">
      <c r="A15" s="16">
        <v>2</v>
      </c>
      <c r="B15" s="17" t="s">
        <v>31</v>
      </c>
      <c r="C15" s="18" t="s">
        <v>32</v>
      </c>
      <c r="D15" s="19" t="s">
        <v>22</v>
      </c>
      <c r="E15" s="17" t="s">
        <v>33</v>
      </c>
      <c r="F15" s="28">
        <v>1.2</v>
      </c>
      <c r="G15" s="20">
        <v>13</v>
      </c>
      <c r="H15" s="16">
        <v>8</v>
      </c>
      <c r="I15" s="16">
        <v>13</v>
      </c>
      <c r="J15" s="16">
        <v>8</v>
      </c>
      <c r="K15" s="35">
        <f t="shared" si="4"/>
        <v>14</v>
      </c>
      <c r="L15" s="16">
        <f t="shared" si="5"/>
        <v>164</v>
      </c>
      <c r="M15" s="16"/>
      <c r="N15" s="53">
        <f t="shared" si="6"/>
        <v>134784</v>
      </c>
      <c r="O15" s="54">
        <f t="shared" si="7"/>
        <v>58968</v>
      </c>
      <c r="P15" s="53">
        <f t="shared" si="8"/>
        <v>8424</v>
      </c>
      <c r="Q15" s="53">
        <f t="shared" si="9"/>
        <v>202176</v>
      </c>
      <c r="R15" s="53">
        <f t="shared" si="10"/>
        <v>202176</v>
      </c>
      <c r="S15" s="23"/>
      <c r="T15" s="20" t="s">
        <v>27</v>
      </c>
      <c r="U15" s="20" t="s">
        <v>27</v>
      </c>
      <c r="V15" s="21"/>
    </row>
    <row r="16" spans="1:22" s="33" customFormat="1" ht="15" x14ac:dyDescent="0.3">
      <c r="A16" s="16">
        <v>3</v>
      </c>
      <c r="B16" s="17" t="s">
        <v>34</v>
      </c>
      <c r="C16" s="18" t="s">
        <v>35</v>
      </c>
      <c r="D16" s="19" t="s">
        <v>22</v>
      </c>
      <c r="E16" s="17" t="s">
        <v>33</v>
      </c>
      <c r="F16" s="28">
        <v>1.25</v>
      </c>
      <c r="G16" s="20">
        <v>5</v>
      </c>
      <c r="H16" s="16">
        <v>0</v>
      </c>
      <c r="I16" s="16">
        <v>5</v>
      </c>
      <c r="J16" s="16">
        <v>1</v>
      </c>
      <c r="K16" s="35">
        <f t="shared" si="4"/>
        <v>5.5</v>
      </c>
      <c r="L16" s="16">
        <f t="shared" si="5"/>
        <v>61</v>
      </c>
      <c r="M16" s="16"/>
      <c r="N16" s="53">
        <f t="shared" si="6"/>
        <v>140400</v>
      </c>
      <c r="O16" s="54">
        <f t="shared" si="7"/>
        <v>24131.25</v>
      </c>
      <c r="P16" s="53">
        <f t="shared" si="8"/>
        <v>8775</v>
      </c>
      <c r="Q16" s="53">
        <f t="shared" si="9"/>
        <v>173306.25</v>
      </c>
      <c r="R16" s="53">
        <f t="shared" si="10"/>
        <v>173306</v>
      </c>
      <c r="S16" s="23"/>
      <c r="T16" s="20" t="s">
        <v>27</v>
      </c>
      <c r="U16" s="20" t="s">
        <v>27</v>
      </c>
      <c r="V16" s="21"/>
    </row>
    <row r="17" spans="1:22" s="33" customFormat="1" ht="15" x14ac:dyDescent="0.3">
      <c r="A17" s="16">
        <v>4</v>
      </c>
      <c r="B17" s="17" t="s">
        <v>122</v>
      </c>
      <c r="C17" s="18" t="s">
        <v>123</v>
      </c>
      <c r="D17" s="19" t="s">
        <v>22</v>
      </c>
      <c r="E17" s="17" t="s">
        <v>30</v>
      </c>
      <c r="F17" s="28">
        <v>1.25</v>
      </c>
      <c r="G17" s="20">
        <v>1</v>
      </c>
      <c r="H17" s="16">
        <v>9</v>
      </c>
      <c r="I17" s="16">
        <v>1</v>
      </c>
      <c r="J17" s="16">
        <v>10</v>
      </c>
      <c r="K17" s="35">
        <f t="shared" si="4"/>
        <v>2</v>
      </c>
      <c r="L17" s="16">
        <f t="shared" si="5"/>
        <v>22</v>
      </c>
      <c r="M17" s="16"/>
      <c r="N17" s="53">
        <f t="shared" si="6"/>
        <v>51480</v>
      </c>
      <c r="O17" s="54">
        <f t="shared" si="7"/>
        <v>8775</v>
      </c>
      <c r="P17" s="53">
        <f t="shared" si="8"/>
        <v>8775</v>
      </c>
      <c r="Q17" s="53">
        <f t="shared" si="9"/>
        <v>69030</v>
      </c>
      <c r="R17" s="53">
        <f t="shared" si="10"/>
        <v>69030</v>
      </c>
      <c r="S17" s="23"/>
      <c r="T17" s="20" t="s">
        <v>68</v>
      </c>
      <c r="U17" s="20" t="s">
        <v>68</v>
      </c>
      <c r="V17" s="21"/>
    </row>
    <row r="18" spans="1:22" s="55" customFormat="1" ht="21.75" customHeight="1" x14ac:dyDescent="0.3">
      <c r="A18" s="11" t="s">
        <v>14</v>
      </c>
      <c r="B18" s="12" t="s">
        <v>90</v>
      </c>
      <c r="C18" s="13"/>
      <c r="D18" s="13"/>
      <c r="E18" s="14"/>
      <c r="F18" s="27"/>
      <c r="G18" s="13"/>
      <c r="H18" s="13"/>
      <c r="I18" s="13"/>
      <c r="J18" s="13"/>
      <c r="K18" s="13"/>
      <c r="L18" s="13"/>
      <c r="M18" s="13"/>
      <c r="N18" s="52">
        <f>SUM(N19:N22)</f>
        <v>304574.40000000002</v>
      </c>
      <c r="O18" s="52">
        <f t="shared" ref="O18:R18" si="11">SUM(O19:O22)</f>
        <v>83538</v>
      </c>
      <c r="P18" s="52">
        <f t="shared" si="11"/>
        <v>31590</v>
      </c>
      <c r="Q18" s="52">
        <f t="shared" si="11"/>
        <v>419702.4</v>
      </c>
      <c r="R18" s="52">
        <f t="shared" si="11"/>
        <v>419702</v>
      </c>
      <c r="S18" s="22"/>
      <c r="T18" s="15"/>
      <c r="U18" s="15"/>
    </row>
    <row r="19" spans="1:22" s="33" customFormat="1" ht="30" x14ac:dyDescent="0.3">
      <c r="A19" s="16">
        <v>1</v>
      </c>
      <c r="B19" s="17" t="s">
        <v>36</v>
      </c>
      <c r="C19" s="18" t="s">
        <v>37</v>
      </c>
      <c r="D19" s="19" t="s">
        <v>22</v>
      </c>
      <c r="E19" s="17" t="s">
        <v>38</v>
      </c>
      <c r="F19" s="28">
        <v>1.2</v>
      </c>
      <c r="G19" s="20">
        <v>2</v>
      </c>
      <c r="H19" s="16">
        <v>1</v>
      </c>
      <c r="I19" s="16">
        <v>2</v>
      </c>
      <c r="J19" s="16">
        <v>4</v>
      </c>
      <c r="K19" s="35">
        <f t="shared" ref="K19:K22" si="12">(I19)+(IF(J19=0,0,IF(J19&lt;7,1/2,1)))</f>
        <v>2.5</v>
      </c>
      <c r="L19" s="16">
        <f t="shared" ref="L19:L22" si="13">I19*12+J19</f>
        <v>28</v>
      </c>
      <c r="M19" s="16"/>
      <c r="N19" s="53">
        <f t="shared" ref="N19:N22" si="14">IF(ISBLANK(M19)=FALSE, 0.8*F19*2340*M19,IF(ISBLANK(S19)=FALSE,15*F19*2340,IF(L19&lt;60,0.8*F19*2340*L19,0.8*F19*2340*60)))</f>
        <v>62899.200000000004</v>
      </c>
      <c r="O19" s="54">
        <f t="shared" ref="O19:O22" si="15">IF(ISBLANK(S19)=TRUE,1.5*F19*2340*K19,0)</f>
        <v>10530</v>
      </c>
      <c r="P19" s="53">
        <f t="shared" ref="P19:P22" si="16">IF(ISBLANK(S19)=TRUE,3*F19*2340,0)</f>
        <v>8424</v>
      </c>
      <c r="Q19" s="53">
        <f t="shared" ref="Q19:Q22" si="17">N19+O19+P19</f>
        <v>81853.200000000012</v>
      </c>
      <c r="R19" s="53">
        <f t="shared" ref="R19:R22" si="18">ROUND(N19+O19+P19,0)</f>
        <v>81853</v>
      </c>
      <c r="S19" s="23"/>
      <c r="T19" s="20" t="s">
        <v>39</v>
      </c>
      <c r="U19" s="20" t="s">
        <v>39</v>
      </c>
      <c r="V19" s="21"/>
    </row>
    <row r="20" spans="1:22" s="33" customFormat="1" ht="15" x14ac:dyDescent="0.3">
      <c r="A20" s="16">
        <v>2</v>
      </c>
      <c r="B20" s="17" t="s">
        <v>41</v>
      </c>
      <c r="C20" s="18" t="s">
        <v>42</v>
      </c>
      <c r="D20" s="19" t="s">
        <v>22</v>
      </c>
      <c r="E20" s="17" t="s">
        <v>43</v>
      </c>
      <c r="F20" s="28">
        <v>1</v>
      </c>
      <c r="G20" s="20">
        <v>2</v>
      </c>
      <c r="H20" s="16">
        <v>9</v>
      </c>
      <c r="I20" s="16">
        <v>2</v>
      </c>
      <c r="J20" s="16">
        <v>10</v>
      </c>
      <c r="K20" s="35">
        <f t="shared" si="12"/>
        <v>3</v>
      </c>
      <c r="L20" s="16">
        <f t="shared" si="13"/>
        <v>34</v>
      </c>
      <c r="M20" s="16"/>
      <c r="N20" s="53">
        <f t="shared" si="14"/>
        <v>63648</v>
      </c>
      <c r="O20" s="54">
        <f t="shared" si="15"/>
        <v>10530</v>
      </c>
      <c r="P20" s="53">
        <f t="shared" si="16"/>
        <v>7020</v>
      </c>
      <c r="Q20" s="53">
        <f t="shared" si="17"/>
        <v>81198</v>
      </c>
      <c r="R20" s="53">
        <f t="shared" si="18"/>
        <v>81198</v>
      </c>
      <c r="S20" s="23"/>
      <c r="T20" s="20" t="s">
        <v>39</v>
      </c>
      <c r="U20" s="20" t="s">
        <v>39</v>
      </c>
      <c r="V20" s="21"/>
    </row>
    <row r="21" spans="1:22" s="33" customFormat="1" ht="15" x14ac:dyDescent="0.3">
      <c r="A21" s="16">
        <v>3</v>
      </c>
      <c r="B21" s="17" t="s">
        <v>44</v>
      </c>
      <c r="C21" s="18" t="s">
        <v>45</v>
      </c>
      <c r="D21" s="19" t="s">
        <v>22</v>
      </c>
      <c r="E21" s="17" t="s">
        <v>293</v>
      </c>
      <c r="F21" s="28">
        <v>1.2</v>
      </c>
      <c r="G21" s="20">
        <v>13</v>
      </c>
      <c r="H21" s="16">
        <v>0</v>
      </c>
      <c r="I21" s="16">
        <v>12</v>
      </c>
      <c r="J21" s="16">
        <v>9</v>
      </c>
      <c r="K21" s="35">
        <f t="shared" si="12"/>
        <v>13</v>
      </c>
      <c r="L21" s="16">
        <f t="shared" si="13"/>
        <v>153</v>
      </c>
      <c r="M21" s="16"/>
      <c r="N21" s="53">
        <f t="shared" si="14"/>
        <v>134784</v>
      </c>
      <c r="O21" s="54">
        <f t="shared" si="15"/>
        <v>54756</v>
      </c>
      <c r="P21" s="53">
        <f t="shared" si="16"/>
        <v>8424</v>
      </c>
      <c r="Q21" s="53">
        <f t="shared" si="17"/>
        <v>197964</v>
      </c>
      <c r="R21" s="53">
        <f t="shared" si="18"/>
        <v>197964</v>
      </c>
      <c r="S21" s="23"/>
      <c r="T21" s="20" t="s">
        <v>39</v>
      </c>
      <c r="U21" s="20" t="s">
        <v>39</v>
      </c>
      <c r="V21" s="21"/>
    </row>
    <row r="22" spans="1:22" s="33" customFormat="1" ht="15" x14ac:dyDescent="0.3">
      <c r="A22" s="16">
        <v>4</v>
      </c>
      <c r="B22" s="17" t="s">
        <v>154</v>
      </c>
      <c r="C22" s="18" t="s">
        <v>155</v>
      </c>
      <c r="D22" s="19" t="s">
        <v>22</v>
      </c>
      <c r="E22" s="17" t="s">
        <v>156</v>
      </c>
      <c r="F22" s="28">
        <v>1.1000000000000001</v>
      </c>
      <c r="G22" s="20">
        <v>1</v>
      </c>
      <c r="H22" s="16">
        <v>11</v>
      </c>
      <c r="I22" s="16">
        <v>1</v>
      </c>
      <c r="J22" s="16">
        <v>9</v>
      </c>
      <c r="K22" s="35">
        <f t="shared" si="12"/>
        <v>2</v>
      </c>
      <c r="L22" s="16">
        <f t="shared" si="13"/>
        <v>21</v>
      </c>
      <c r="M22" s="16"/>
      <c r="N22" s="53">
        <f t="shared" si="14"/>
        <v>43243.200000000004</v>
      </c>
      <c r="O22" s="54">
        <f t="shared" si="15"/>
        <v>7722.0000000000009</v>
      </c>
      <c r="P22" s="53">
        <f t="shared" si="16"/>
        <v>7722.0000000000009</v>
      </c>
      <c r="Q22" s="53">
        <f t="shared" si="17"/>
        <v>58687.200000000004</v>
      </c>
      <c r="R22" s="53">
        <f t="shared" si="18"/>
        <v>58687</v>
      </c>
      <c r="S22" s="23"/>
      <c r="T22" s="20" t="s">
        <v>39</v>
      </c>
      <c r="U22" s="20" t="s">
        <v>39</v>
      </c>
      <c r="V22" s="21"/>
    </row>
    <row r="23" spans="1:22" s="7" customFormat="1" ht="21.75" customHeight="1" x14ac:dyDescent="0.3">
      <c r="A23" s="11" t="s">
        <v>15</v>
      </c>
      <c r="B23" s="12" t="s">
        <v>91</v>
      </c>
      <c r="C23" s="13"/>
      <c r="D23" s="13"/>
      <c r="E23" s="14"/>
      <c r="F23" s="27"/>
      <c r="G23" s="13"/>
      <c r="H23" s="13"/>
      <c r="I23" s="13"/>
      <c r="J23" s="13"/>
      <c r="K23" s="13"/>
      <c r="L23" s="13"/>
      <c r="M23" s="13"/>
      <c r="N23" s="52">
        <f>SUM(N24:N26)</f>
        <v>273780</v>
      </c>
      <c r="O23" s="52">
        <f t="shared" ref="O23:R23" si="19">SUM(O24:O26)</f>
        <v>60722.999999999993</v>
      </c>
      <c r="P23" s="52">
        <f t="shared" si="19"/>
        <v>23166</v>
      </c>
      <c r="Q23" s="52">
        <f t="shared" si="19"/>
        <v>357668.99999999994</v>
      </c>
      <c r="R23" s="52">
        <f t="shared" si="19"/>
        <v>357670</v>
      </c>
      <c r="S23" s="22"/>
      <c r="T23" s="15"/>
      <c r="U23" s="15"/>
    </row>
    <row r="24" spans="1:22" s="33" customFormat="1" ht="30" x14ac:dyDescent="0.3">
      <c r="A24" s="16">
        <v>1</v>
      </c>
      <c r="B24" s="17" t="s">
        <v>49</v>
      </c>
      <c r="C24" s="18" t="s">
        <v>50</v>
      </c>
      <c r="D24" s="19" t="s">
        <v>40</v>
      </c>
      <c r="E24" s="17" t="s">
        <v>51</v>
      </c>
      <c r="F24" s="28">
        <v>1.1499999999999999</v>
      </c>
      <c r="G24" s="20">
        <v>2</v>
      </c>
      <c r="H24" s="16">
        <v>11</v>
      </c>
      <c r="I24" s="16">
        <v>2</v>
      </c>
      <c r="J24" s="16">
        <v>11</v>
      </c>
      <c r="K24" s="35">
        <f t="shared" ref="K24:K26" si="20">(I24)+(IF(J24=0,0,IF(J24&lt;7,1/2,1)))</f>
        <v>3</v>
      </c>
      <c r="L24" s="16">
        <f t="shared" ref="L24:L26" si="21">I24*12+J24</f>
        <v>35</v>
      </c>
      <c r="M24" s="16"/>
      <c r="N24" s="53">
        <f t="shared" ref="N24:N26" si="22">IF(ISBLANK(M24)=FALSE, 0.8*F24*2340*M24,IF(ISBLANK(S24)=FALSE,15*F24*2340,IF(L24&lt;60,0.8*F24*2340*L24,0.8*F24*2340*60)))</f>
        <v>75347.999999999985</v>
      </c>
      <c r="O24" s="54">
        <f t="shared" ref="O24:O26" si="23">IF(ISBLANK(S24)=TRUE,1.5*F24*2340*K24,0)</f>
        <v>12109.499999999998</v>
      </c>
      <c r="P24" s="53">
        <f t="shared" ref="P24:P26" si="24">IF(ISBLANK(S24)=TRUE,3*F24*2340,0)</f>
        <v>8072.9999999999991</v>
      </c>
      <c r="Q24" s="53">
        <f t="shared" ref="Q24:Q26" si="25">N24+O24+P24</f>
        <v>95530.499999999985</v>
      </c>
      <c r="R24" s="53">
        <f t="shared" ref="R24:R26" si="26">ROUND(N24+O24+P24,0)</f>
        <v>95531</v>
      </c>
      <c r="S24" s="23"/>
      <c r="T24" s="20" t="s">
        <v>39</v>
      </c>
      <c r="U24" s="20" t="s">
        <v>39</v>
      </c>
      <c r="V24" s="21"/>
    </row>
    <row r="25" spans="1:22" s="33" customFormat="1" ht="15" x14ac:dyDescent="0.3">
      <c r="A25" s="16">
        <v>2</v>
      </c>
      <c r="B25" s="17" t="s">
        <v>52</v>
      </c>
      <c r="C25" s="18" t="s">
        <v>53</v>
      </c>
      <c r="D25" s="19" t="s">
        <v>40</v>
      </c>
      <c r="E25" s="17" t="s">
        <v>54</v>
      </c>
      <c r="F25" s="28">
        <v>1.1499999999999999</v>
      </c>
      <c r="G25" s="20">
        <v>8</v>
      </c>
      <c r="H25" s="16">
        <v>9</v>
      </c>
      <c r="I25" s="16">
        <v>8</v>
      </c>
      <c r="J25" s="16">
        <v>8</v>
      </c>
      <c r="K25" s="35">
        <f t="shared" si="20"/>
        <v>9</v>
      </c>
      <c r="L25" s="16">
        <f t="shared" si="21"/>
        <v>104</v>
      </c>
      <c r="M25" s="16"/>
      <c r="N25" s="53">
        <f t="shared" si="22"/>
        <v>129167.99999999999</v>
      </c>
      <c r="O25" s="54">
        <f t="shared" si="23"/>
        <v>36328.499999999993</v>
      </c>
      <c r="P25" s="53">
        <f t="shared" si="24"/>
        <v>8072.9999999999991</v>
      </c>
      <c r="Q25" s="53">
        <f t="shared" si="25"/>
        <v>173569.49999999997</v>
      </c>
      <c r="R25" s="53">
        <f t="shared" si="26"/>
        <v>173570</v>
      </c>
      <c r="S25" s="23"/>
      <c r="T25" s="20" t="s">
        <v>39</v>
      </c>
      <c r="U25" s="20" t="s">
        <v>39</v>
      </c>
      <c r="V25" s="21"/>
    </row>
    <row r="26" spans="1:22" s="33" customFormat="1" ht="15" x14ac:dyDescent="0.3">
      <c r="A26" s="16">
        <v>3</v>
      </c>
      <c r="B26" s="17" t="s">
        <v>189</v>
      </c>
      <c r="C26" s="18" t="s">
        <v>55</v>
      </c>
      <c r="D26" s="19" t="s">
        <v>22</v>
      </c>
      <c r="E26" s="17" t="s">
        <v>56</v>
      </c>
      <c r="F26" s="28">
        <v>1</v>
      </c>
      <c r="G26" s="20">
        <v>3</v>
      </c>
      <c r="H26" s="16">
        <v>2</v>
      </c>
      <c r="I26" s="16">
        <v>3</v>
      </c>
      <c r="J26" s="16">
        <v>1</v>
      </c>
      <c r="K26" s="35">
        <f t="shared" si="20"/>
        <v>3.5</v>
      </c>
      <c r="L26" s="16">
        <f t="shared" si="21"/>
        <v>37</v>
      </c>
      <c r="M26" s="16"/>
      <c r="N26" s="53">
        <f t="shared" si="22"/>
        <v>69264</v>
      </c>
      <c r="O26" s="54">
        <f t="shared" si="23"/>
        <v>12285</v>
      </c>
      <c r="P26" s="53">
        <f t="shared" si="24"/>
        <v>7020</v>
      </c>
      <c r="Q26" s="53">
        <f t="shared" si="25"/>
        <v>88569</v>
      </c>
      <c r="R26" s="53">
        <f t="shared" si="26"/>
        <v>88569</v>
      </c>
      <c r="S26" s="23"/>
      <c r="T26" s="20" t="s">
        <v>39</v>
      </c>
      <c r="U26" s="20" t="s">
        <v>39</v>
      </c>
      <c r="V26" s="21"/>
    </row>
    <row r="27" spans="1:22" s="7" customFormat="1" ht="21.75" customHeight="1" x14ac:dyDescent="0.3">
      <c r="A27" s="11" t="s">
        <v>16</v>
      </c>
      <c r="B27" s="12" t="s">
        <v>92</v>
      </c>
      <c r="C27" s="13"/>
      <c r="D27" s="13"/>
      <c r="E27" s="14"/>
      <c r="F27" s="27"/>
      <c r="G27" s="13"/>
      <c r="H27" s="13"/>
      <c r="I27" s="13"/>
      <c r="J27" s="13"/>
      <c r="K27" s="13"/>
      <c r="L27" s="13"/>
      <c r="M27" s="13"/>
      <c r="N27" s="52">
        <f>N28</f>
        <v>42120</v>
      </c>
      <c r="O27" s="52">
        <f t="shared" ref="O27:R27" si="27">O28</f>
        <v>0</v>
      </c>
      <c r="P27" s="52">
        <f t="shared" si="27"/>
        <v>0</v>
      </c>
      <c r="Q27" s="52">
        <f t="shared" si="27"/>
        <v>42120</v>
      </c>
      <c r="R27" s="52">
        <f t="shared" si="27"/>
        <v>42120</v>
      </c>
      <c r="S27" s="22"/>
      <c r="T27" s="15"/>
      <c r="U27" s="15"/>
    </row>
    <row r="28" spans="1:22" s="33" customFormat="1" ht="35.25" customHeight="1" x14ac:dyDescent="0.3">
      <c r="A28" s="16">
        <v>1</v>
      </c>
      <c r="B28" s="17" t="s">
        <v>46</v>
      </c>
      <c r="C28" s="18" t="s">
        <v>47</v>
      </c>
      <c r="D28" s="19" t="s">
        <v>40</v>
      </c>
      <c r="E28" s="17" t="s">
        <v>48</v>
      </c>
      <c r="F28" s="28">
        <v>1.2</v>
      </c>
      <c r="G28" s="20">
        <v>5</v>
      </c>
      <c r="H28" s="16">
        <v>0</v>
      </c>
      <c r="I28" s="16">
        <v>5</v>
      </c>
      <c r="J28" s="16">
        <v>1</v>
      </c>
      <c r="K28" s="35">
        <f>(I28)+(IF(J28=0,0,IF(J28&lt;7,1/2,1)))</f>
        <v>5.5</v>
      </c>
      <c r="L28" s="16">
        <f>I28*12+J28</f>
        <v>61</v>
      </c>
      <c r="M28" s="16"/>
      <c r="N28" s="53">
        <f>IF(ISBLANK(M28)=FALSE, 0.8*F28*2340*M28,IF(ISBLANK(S28)=FALSE,15*F28*2340,IF(L28&lt;60,0.8*F28*2340*L28,0.8*F28*2340*60)))</f>
        <v>42120</v>
      </c>
      <c r="O28" s="54">
        <f>IF(ISBLANK(S28)=TRUE,1.5*F28*2340*K28,0)</f>
        <v>0</v>
      </c>
      <c r="P28" s="53">
        <f>IF(ISBLANK(S28)=TRUE,3*F28*2340,0)</f>
        <v>0</v>
      </c>
      <c r="Q28" s="53">
        <f>N28+O28+P28</f>
        <v>42120</v>
      </c>
      <c r="R28" s="53">
        <f>ROUND(N28+O28+P28,0)</f>
        <v>42120</v>
      </c>
      <c r="S28" s="34" t="s">
        <v>245</v>
      </c>
      <c r="T28" s="20" t="s">
        <v>26</v>
      </c>
      <c r="U28" s="20" t="s">
        <v>27</v>
      </c>
      <c r="V28" s="21"/>
    </row>
    <row r="29" spans="1:22" s="7" customFormat="1" ht="21.75" customHeight="1" x14ac:dyDescent="0.3">
      <c r="A29" s="11" t="s">
        <v>19</v>
      </c>
      <c r="B29" s="12" t="s">
        <v>57</v>
      </c>
      <c r="C29" s="13"/>
      <c r="D29" s="13"/>
      <c r="E29" s="14"/>
      <c r="F29" s="27"/>
      <c r="G29" s="13"/>
      <c r="H29" s="13"/>
      <c r="I29" s="13"/>
      <c r="J29" s="13"/>
      <c r="K29" s="13"/>
      <c r="L29" s="13"/>
      <c r="M29" s="13"/>
      <c r="N29" s="52">
        <f>SUM(N30:N31)</f>
        <v>194220</v>
      </c>
      <c r="O29" s="52">
        <f t="shared" ref="O29:R29" si="28">SUM(O30:O31)</f>
        <v>35100</v>
      </c>
      <c r="P29" s="52">
        <f t="shared" si="28"/>
        <v>17550</v>
      </c>
      <c r="Q29" s="52">
        <f t="shared" si="28"/>
        <v>246870</v>
      </c>
      <c r="R29" s="52">
        <f t="shared" si="28"/>
        <v>246870</v>
      </c>
      <c r="S29" s="22"/>
      <c r="T29" s="15"/>
      <c r="U29" s="15"/>
    </row>
    <row r="30" spans="1:22" s="33" customFormat="1" ht="30" x14ac:dyDescent="0.3">
      <c r="A30" s="16">
        <v>1</v>
      </c>
      <c r="B30" s="17" t="s">
        <v>58</v>
      </c>
      <c r="C30" s="18" t="s">
        <v>59</v>
      </c>
      <c r="D30" s="19" t="s">
        <v>40</v>
      </c>
      <c r="E30" s="17" t="s">
        <v>60</v>
      </c>
      <c r="F30" s="28">
        <v>1.25</v>
      </c>
      <c r="G30" s="20">
        <v>2</v>
      </c>
      <c r="H30" s="16">
        <v>0</v>
      </c>
      <c r="I30" s="16">
        <v>1</v>
      </c>
      <c r="J30" s="16">
        <v>11</v>
      </c>
      <c r="K30" s="35">
        <f t="shared" ref="K30:K31" si="29">(I30)+(IF(J30=0,0,IF(J30&lt;7,1/2,1)))</f>
        <v>2</v>
      </c>
      <c r="L30" s="16">
        <f t="shared" ref="L30:L31" si="30">I30*12+J30</f>
        <v>23</v>
      </c>
      <c r="M30" s="16"/>
      <c r="N30" s="53">
        <f t="shared" ref="N30:N31" si="31">IF(ISBLANK(M30)=FALSE, 0.8*F30*2340*M30,IF(ISBLANK(S30)=FALSE,15*F30*2340,IF(L30&lt;60,0.8*F30*2340*L30,0.8*F30*2340*60)))</f>
        <v>53820</v>
      </c>
      <c r="O30" s="54">
        <f t="shared" ref="O30:O31" si="32">IF(ISBLANK(S30)=TRUE,1.5*F30*2340*K30,0)</f>
        <v>8775</v>
      </c>
      <c r="P30" s="53">
        <f t="shared" ref="P30:P31" si="33">IF(ISBLANK(S30)=TRUE,3*F30*2340,0)</f>
        <v>8775</v>
      </c>
      <c r="Q30" s="53">
        <f t="shared" ref="Q30:Q31" si="34">N30+O30+P30</f>
        <v>71370</v>
      </c>
      <c r="R30" s="53">
        <f t="shared" ref="R30:R31" si="35">ROUND(N30+O30+P30,0)</f>
        <v>71370</v>
      </c>
      <c r="S30" s="23"/>
      <c r="T30" s="20" t="s">
        <v>39</v>
      </c>
      <c r="U30" s="20" t="s">
        <v>39</v>
      </c>
      <c r="V30" s="21"/>
    </row>
    <row r="31" spans="1:22" s="33" customFormat="1" ht="15" x14ac:dyDescent="0.3">
      <c r="A31" s="16">
        <v>2</v>
      </c>
      <c r="B31" s="17" t="s">
        <v>61</v>
      </c>
      <c r="C31" s="18" t="s">
        <v>62</v>
      </c>
      <c r="D31" s="19" t="s">
        <v>40</v>
      </c>
      <c r="E31" s="17" t="s">
        <v>63</v>
      </c>
      <c r="F31" s="28">
        <v>1.25</v>
      </c>
      <c r="G31" s="20">
        <v>5</v>
      </c>
      <c r="H31" s="16">
        <v>10</v>
      </c>
      <c r="I31" s="16">
        <v>5</v>
      </c>
      <c r="J31" s="16">
        <v>9</v>
      </c>
      <c r="K31" s="35">
        <f t="shared" si="29"/>
        <v>6</v>
      </c>
      <c r="L31" s="16">
        <f t="shared" si="30"/>
        <v>69</v>
      </c>
      <c r="M31" s="16"/>
      <c r="N31" s="53">
        <f t="shared" si="31"/>
        <v>140400</v>
      </c>
      <c r="O31" s="54">
        <f t="shared" si="32"/>
        <v>26325</v>
      </c>
      <c r="P31" s="53">
        <f t="shared" si="33"/>
        <v>8775</v>
      </c>
      <c r="Q31" s="53">
        <f t="shared" si="34"/>
        <v>175500</v>
      </c>
      <c r="R31" s="53">
        <f t="shared" si="35"/>
        <v>175500</v>
      </c>
      <c r="S31" s="23"/>
      <c r="T31" s="20" t="s">
        <v>39</v>
      </c>
      <c r="U31" s="20" t="s">
        <v>39</v>
      </c>
      <c r="V31" s="21"/>
    </row>
    <row r="32" spans="1:22" s="7" customFormat="1" ht="21.75" customHeight="1" x14ac:dyDescent="0.3">
      <c r="A32" s="11" t="s">
        <v>17</v>
      </c>
      <c r="B32" s="12" t="s">
        <v>64</v>
      </c>
      <c r="C32" s="13"/>
      <c r="D32" s="13"/>
      <c r="E32" s="14"/>
      <c r="F32" s="27"/>
      <c r="G32" s="13"/>
      <c r="H32" s="13"/>
      <c r="I32" s="13"/>
      <c r="J32" s="13"/>
      <c r="K32" s="13"/>
      <c r="L32" s="13"/>
      <c r="M32" s="13"/>
      <c r="N32" s="52">
        <f>SUM(N33:N38)</f>
        <v>495331.2</v>
      </c>
      <c r="O32" s="52">
        <f t="shared" ref="O32:R32" si="36">SUM(O33:O38)</f>
        <v>137241</v>
      </c>
      <c r="P32" s="52">
        <f t="shared" si="36"/>
        <v>47385</v>
      </c>
      <c r="Q32" s="52">
        <f t="shared" si="36"/>
        <v>679957.2</v>
      </c>
      <c r="R32" s="52">
        <f t="shared" si="36"/>
        <v>679957</v>
      </c>
      <c r="S32" s="22"/>
      <c r="T32" s="15"/>
      <c r="U32" s="15"/>
    </row>
    <row r="33" spans="1:22" s="33" customFormat="1" ht="15" x14ac:dyDescent="0.3">
      <c r="A33" s="16">
        <v>1</v>
      </c>
      <c r="B33" s="17" t="s">
        <v>65</v>
      </c>
      <c r="C33" s="18" t="s">
        <v>66</v>
      </c>
      <c r="D33" s="19" t="s">
        <v>22</v>
      </c>
      <c r="E33" s="17" t="s">
        <v>67</v>
      </c>
      <c r="F33" s="28">
        <v>1</v>
      </c>
      <c r="G33" s="20">
        <v>18</v>
      </c>
      <c r="H33" s="16">
        <v>0</v>
      </c>
      <c r="I33" s="16">
        <v>18</v>
      </c>
      <c r="J33" s="16">
        <v>0</v>
      </c>
      <c r="K33" s="35">
        <f t="shared" ref="K33:K39" si="37">(I33)+(IF(J33=0,0,IF(J33&lt;7,1/2,1)))</f>
        <v>18</v>
      </c>
      <c r="L33" s="16">
        <f t="shared" ref="L33:L39" si="38">I33*12+J33</f>
        <v>216</v>
      </c>
      <c r="M33" s="16"/>
      <c r="N33" s="53">
        <f t="shared" ref="N33:N39" si="39">IF(ISBLANK(M33)=FALSE, 0.8*F33*2340*M33,IF(ISBLANK(S33)=FALSE,15*F33*2340,IF(L33&lt;60,0.8*F33*2340*L33,0.8*F33*2340*60)))</f>
        <v>112320</v>
      </c>
      <c r="O33" s="54">
        <f t="shared" ref="O33:O39" si="40">IF(ISBLANK(S33)=TRUE,1.5*F33*2340*K33,0)</f>
        <v>63180</v>
      </c>
      <c r="P33" s="53">
        <f t="shared" ref="P33:P39" si="41">IF(ISBLANK(S33)=TRUE,3*F33*2340,0)</f>
        <v>7020</v>
      </c>
      <c r="Q33" s="53">
        <f t="shared" ref="Q33:Q39" si="42">N33+O33+P33</f>
        <v>182520</v>
      </c>
      <c r="R33" s="53">
        <f t="shared" ref="R33:R39" si="43">ROUND(N33+O33+P33,0)</f>
        <v>182520</v>
      </c>
      <c r="S33" s="23"/>
      <c r="T33" s="20" t="s">
        <v>68</v>
      </c>
      <c r="U33" s="20" t="s">
        <v>68</v>
      </c>
      <c r="V33" s="21"/>
    </row>
    <row r="34" spans="1:22" s="33" customFormat="1" ht="15" x14ac:dyDescent="0.3">
      <c r="A34" s="16">
        <v>2</v>
      </c>
      <c r="B34" s="17" t="s">
        <v>69</v>
      </c>
      <c r="C34" s="18" t="s">
        <v>70</v>
      </c>
      <c r="D34" s="19" t="s">
        <v>40</v>
      </c>
      <c r="E34" s="17" t="s">
        <v>71</v>
      </c>
      <c r="F34" s="28">
        <v>1.2</v>
      </c>
      <c r="G34" s="20">
        <v>0</v>
      </c>
      <c r="H34" s="16">
        <v>10</v>
      </c>
      <c r="I34" s="16">
        <v>0</v>
      </c>
      <c r="J34" s="16">
        <v>10</v>
      </c>
      <c r="K34" s="35">
        <f t="shared" si="37"/>
        <v>1</v>
      </c>
      <c r="L34" s="16">
        <f t="shared" si="38"/>
        <v>10</v>
      </c>
      <c r="M34" s="16"/>
      <c r="N34" s="53">
        <f t="shared" si="39"/>
        <v>22464</v>
      </c>
      <c r="O34" s="54">
        <f t="shared" si="40"/>
        <v>4212</v>
      </c>
      <c r="P34" s="53">
        <f t="shared" si="41"/>
        <v>8424</v>
      </c>
      <c r="Q34" s="53">
        <f t="shared" si="42"/>
        <v>35100</v>
      </c>
      <c r="R34" s="53">
        <f t="shared" si="43"/>
        <v>35100</v>
      </c>
      <c r="S34" s="23"/>
      <c r="T34" s="20" t="s">
        <v>72</v>
      </c>
      <c r="U34" s="20" t="s">
        <v>72</v>
      </c>
      <c r="V34" s="21"/>
    </row>
    <row r="35" spans="1:22" s="33" customFormat="1" ht="15" x14ac:dyDescent="0.3">
      <c r="A35" s="16">
        <v>3</v>
      </c>
      <c r="B35" s="17" t="s">
        <v>73</v>
      </c>
      <c r="C35" s="18" t="s">
        <v>74</v>
      </c>
      <c r="D35" s="19" t="s">
        <v>40</v>
      </c>
      <c r="E35" s="17" t="s">
        <v>77</v>
      </c>
      <c r="F35" s="28">
        <v>1.1499999999999999</v>
      </c>
      <c r="G35" s="20">
        <v>6</v>
      </c>
      <c r="H35" s="16">
        <v>0</v>
      </c>
      <c r="I35" s="16">
        <v>6</v>
      </c>
      <c r="J35" s="16">
        <v>0</v>
      </c>
      <c r="K35" s="35">
        <f t="shared" si="37"/>
        <v>6</v>
      </c>
      <c r="L35" s="16">
        <f t="shared" si="38"/>
        <v>72</v>
      </c>
      <c r="M35" s="16"/>
      <c r="N35" s="53">
        <f t="shared" si="39"/>
        <v>129167.99999999999</v>
      </c>
      <c r="O35" s="54">
        <f t="shared" si="40"/>
        <v>24218.999999999996</v>
      </c>
      <c r="P35" s="53">
        <f t="shared" si="41"/>
        <v>8072.9999999999991</v>
      </c>
      <c r="Q35" s="53">
        <f t="shared" si="42"/>
        <v>161459.99999999997</v>
      </c>
      <c r="R35" s="53">
        <f t="shared" si="43"/>
        <v>161460</v>
      </c>
      <c r="S35" s="23"/>
      <c r="T35" s="20" t="s">
        <v>72</v>
      </c>
      <c r="U35" s="20" t="s">
        <v>72</v>
      </c>
      <c r="V35" s="21"/>
    </row>
    <row r="36" spans="1:22" s="33" customFormat="1" ht="15" x14ac:dyDescent="0.3">
      <c r="A36" s="16">
        <v>4</v>
      </c>
      <c r="B36" s="17" t="s">
        <v>75</v>
      </c>
      <c r="C36" s="18" t="s">
        <v>76</v>
      </c>
      <c r="D36" s="19" t="s">
        <v>40</v>
      </c>
      <c r="E36" s="17" t="s">
        <v>78</v>
      </c>
      <c r="F36" s="28">
        <v>1</v>
      </c>
      <c r="G36" s="20">
        <v>5</v>
      </c>
      <c r="H36" s="16">
        <v>0</v>
      </c>
      <c r="I36" s="16">
        <v>7</v>
      </c>
      <c r="J36" s="16">
        <v>0</v>
      </c>
      <c r="K36" s="35">
        <f t="shared" si="37"/>
        <v>7</v>
      </c>
      <c r="L36" s="16">
        <f t="shared" si="38"/>
        <v>84</v>
      </c>
      <c r="M36" s="16"/>
      <c r="N36" s="53">
        <f t="shared" si="39"/>
        <v>112320</v>
      </c>
      <c r="O36" s="54">
        <f t="shared" si="40"/>
        <v>24570</v>
      </c>
      <c r="P36" s="53">
        <f t="shared" si="41"/>
        <v>7020</v>
      </c>
      <c r="Q36" s="53">
        <f t="shared" si="42"/>
        <v>143910</v>
      </c>
      <c r="R36" s="53">
        <f t="shared" si="43"/>
        <v>143910</v>
      </c>
      <c r="S36" s="23"/>
      <c r="T36" s="20" t="s">
        <v>27</v>
      </c>
      <c r="U36" s="20" t="s">
        <v>27</v>
      </c>
      <c r="V36" s="21"/>
    </row>
    <row r="37" spans="1:22" s="33" customFormat="1" ht="15" x14ac:dyDescent="0.3">
      <c r="A37" s="16">
        <v>5</v>
      </c>
      <c r="B37" s="17" t="s">
        <v>79</v>
      </c>
      <c r="C37" s="18" t="s">
        <v>80</v>
      </c>
      <c r="D37" s="19" t="s">
        <v>40</v>
      </c>
      <c r="E37" s="17" t="s">
        <v>81</v>
      </c>
      <c r="F37" s="28">
        <v>1.2</v>
      </c>
      <c r="G37" s="20">
        <v>1</v>
      </c>
      <c r="H37" s="16">
        <v>8</v>
      </c>
      <c r="I37" s="16">
        <v>1</v>
      </c>
      <c r="J37" s="16">
        <v>8</v>
      </c>
      <c r="K37" s="35">
        <f t="shared" si="37"/>
        <v>2</v>
      </c>
      <c r="L37" s="16">
        <f t="shared" si="38"/>
        <v>20</v>
      </c>
      <c r="M37" s="16"/>
      <c r="N37" s="53">
        <f t="shared" si="39"/>
        <v>44928</v>
      </c>
      <c r="O37" s="54">
        <f t="shared" si="40"/>
        <v>8424</v>
      </c>
      <c r="P37" s="53">
        <f t="shared" si="41"/>
        <v>8424</v>
      </c>
      <c r="Q37" s="53">
        <f t="shared" si="42"/>
        <v>61776</v>
      </c>
      <c r="R37" s="53">
        <f t="shared" si="43"/>
        <v>61776</v>
      </c>
      <c r="S37" s="23"/>
      <c r="T37" s="20" t="s">
        <v>27</v>
      </c>
      <c r="U37" s="20" t="s">
        <v>27</v>
      </c>
      <c r="V37" s="21"/>
    </row>
    <row r="38" spans="1:22" s="33" customFormat="1" ht="15" x14ac:dyDescent="0.3">
      <c r="A38" s="16">
        <v>6</v>
      </c>
      <c r="B38" s="17" t="s">
        <v>82</v>
      </c>
      <c r="C38" s="18" t="s">
        <v>83</v>
      </c>
      <c r="D38" s="19" t="s">
        <v>22</v>
      </c>
      <c r="E38" s="17" t="s">
        <v>84</v>
      </c>
      <c r="F38" s="28">
        <v>1.2</v>
      </c>
      <c r="G38" s="20">
        <v>2</v>
      </c>
      <c r="H38" s="16">
        <v>9</v>
      </c>
      <c r="I38" s="16">
        <v>2</v>
      </c>
      <c r="J38" s="16">
        <v>9</v>
      </c>
      <c r="K38" s="35">
        <f t="shared" si="37"/>
        <v>3</v>
      </c>
      <c r="L38" s="16">
        <f t="shared" si="38"/>
        <v>33</v>
      </c>
      <c r="M38" s="16"/>
      <c r="N38" s="53">
        <f t="shared" si="39"/>
        <v>74131.199999999997</v>
      </c>
      <c r="O38" s="54">
        <f t="shared" si="40"/>
        <v>12636</v>
      </c>
      <c r="P38" s="53">
        <f t="shared" si="41"/>
        <v>8424</v>
      </c>
      <c r="Q38" s="53">
        <f t="shared" si="42"/>
        <v>95191.2</v>
      </c>
      <c r="R38" s="53">
        <f t="shared" si="43"/>
        <v>95191</v>
      </c>
      <c r="S38" s="23"/>
      <c r="T38" s="20" t="s">
        <v>27</v>
      </c>
      <c r="U38" s="20" t="s">
        <v>27</v>
      </c>
      <c r="V38" s="21"/>
    </row>
    <row r="39" spans="1:22" s="33" customFormat="1" ht="15" x14ac:dyDescent="0.3">
      <c r="A39" s="16">
        <v>7</v>
      </c>
      <c r="B39" s="17" t="s">
        <v>85</v>
      </c>
      <c r="C39" s="18" t="s">
        <v>86</v>
      </c>
      <c r="D39" s="19" t="s">
        <v>40</v>
      </c>
      <c r="E39" s="17" t="s">
        <v>87</v>
      </c>
      <c r="F39" s="28">
        <v>1</v>
      </c>
      <c r="G39" s="20">
        <v>15</v>
      </c>
      <c r="H39" s="16">
        <v>10</v>
      </c>
      <c r="I39" s="16">
        <v>5</v>
      </c>
      <c r="J39" s="16">
        <v>5</v>
      </c>
      <c r="K39" s="35">
        <f t="shared" si="37"/>
        <v>5.5</v>
      </c>
      <c r="L39" s="16">
        <f t="shared" si="38"/>
        <v>65</v>
      </c>
      <c r="M39" s="16"/>
      <c r="N39" s="53">
        <f t="shared" si="39"/>
        <v>112320</v>
      </c>
      <c r="O39" s="54">
        <f t="shared" si="40"/>
        <v>19305</v>
      </c>
      <c r="P39" s="53">
        <f t="shared" si="41"/>
        <v>7020</v>
      </c>
      <c r="Q39" s="53">
        <f t="shared" si="42"/>
        <v>138645</v>
      </c>
      <c r="R39" s="53">
        <f t="shared" si="43"/>
        <v>138645</v>
      </c>
      <c r="S39" s="23"/>
      <c r="T39" s="20" t="s">
        <v>27</v>
      </c>
      <c r="U39" s="20" t="s">
        <v>27</v>
      </c>
      <c r="V39" s="21"/>
    </row>
    <row r="40" spans="1:22" s="7" customFormat="1" ht="21.75" customHeight="1" x14ac:dyDescent="0.3">
      <c r="A40" s="11" t="s">
        <v>18</v>
      </c>
      <c r="B40" s="12" t="s">
        <v>93</v>
      </c>
      <c r="C40" s="13"/>
      <c r="D40" s="13"/>
      <c r="E40" s="14"/>
      <c r="F40" s="27"/>
      <c r="G40" s="13"/>
      <c r="H40" s="13"/>
      <c r="I40" s="13"/>
      <c r="J40" s="13"/>
      <c r="K40" s="13"/>
      <c r="L40" s="13"/>
      <c r="M40" s="13"/>
      <c r="N40" s="52">
        <f>SUM(N41:N42)</f>
        <v>206762.40000000002</v>
      </c>
      <c r="O40" s="52">
        <f t="shared" ref="O40:R40" si="44">SUM(O41:O42)</f>
        <v>34485.75</v>
      </c>
      <c r="P40" s="52">
        <f t="shared" si="44"/>
        <v>17199</v>
      </c>
      <c r="Q40" s="52">
        <f t="shared" si="44"/>
        <v>258447.15000000002</v>
      </c>
      <c r="R40" s="52">
        <f t="shared" si="44"/>
        <v>258447</v>
      </c>
      <c r="S40" s="22"/>
      <c r="T40" s="15"/>
      <c r="U40" s="15"/>
    </row>
    <row r="41" spans="1:22" s="33" customFormat="1" ht="30" x14ac:dyDescent="0.3">
      <c r="A41" s="16">
        <v>1</v>
      </c>
      <c r="B41" s="17" t="s">
        <v>177</v>
      </c>
      <c r="C41" s="18" t="s">
        <v>178</v>
      </c>
      <c r="D41" s="19" t="s">
        <v>40</v>
      </c>
      <c r="E41" s="17" t="s">
        <v>179</v>
      </c>
      <c r="F41" s="28">
        <v>1.25</v>
      </c>
      <c r="G41" s="20">
        <v>4</v>
      </c>
      <c r="H41" s="16">
        <v>1</v>
      </c>
      <c r="I41" s="16">
        <v>4</v>
      </c>
      <c r="J41" s="16">
        <v>1</v>
      </c>
      <c r="K41" s="35">
        <f t="shared" ref="K41:K42" si="45">(I41)+(IF(J41=0,0,IF(J41&lt;7,1/2,1)))</f>
        <v>4.5</v>
      </c>
      <c r="L41" s="16">
        <f t="shared" ref="L41:L42" si="46">I41*12+J41</f>
        <v>49</v>
      </c>
      <c r="M41" s="16"/>
      <c r="N41" s="53">
        <f t="shared" ref="N41:N42" si="47">IF(ISBLANK(M41)=FALSE, 0.8*F41*2340*M41,IF(ISBLANK(S41)=FALSE,15*F41*2340,IF(L41&lt;60,0.8*F41*2340*L41,0.8*F41*2340*60)))</f>
        <v>114660</v>
      </c>
      <c r="O41" s="54">
        <f t="shared" ref="O41:O42" si="48">IF(ISBLANK(S41)=TRUE,1.5*F41*2340*K41,0)</f>
        <v>19743.75</v>
      </c>
      <c r="P41" s="53">
        <f t="shared" ref="P41:P42" si="49">IF(ISBLANK(S41)=TRUE,3*F41*2340,0)</f>
        <v>8775</v>
      </c>
      <c r="Q41" s="53">
        <f t="shared" ref="Q41:Q42" si="50">N41+O41+P41</f>
        <v>143178.75</v>
      </c>
      <c r="R41" s="53">
        <f t="shared" ref="R41:R42" si="51">ROUND(N41+O41+P41,0)</f>
        <v>143179</v>
      </c>
      <c r="S41" s="23"/>
      <c r="T41" s="20" t="s">
        <v>27</v>
      </c>
      <c r="U41" s="20" t="s">
        <v>27</v>
      </c>
      <c r="V41" s="21"/>
    </row>
    <row r="42" spans="1:22" s="33" customFormat="1" ht="30" x14ac:dyDescent="0.3">
      <c r="A42" s="16">
        <v>2</v>
      </c>
      <c r="B42" s="17" t="s">
        <v>180</v>
      </c>
      <c r="C42" s="18" t="s">
        <v>181</v>
      </c>
      <c r="D42" s="19" t="s">
        <v>22</v>
      </c>
      <c r="E42" s="17" t="s">
        <v>182</v>
      </c>
      <c r="F42" s="28">
        <v>1.2</v>
      </c>
      <c r="G42" s="20">
        <v>1</v>
      </c>
      <c r="H42" s="16">
        <v>10</v>
      </c>
      <c r="I42" s="16">
        <v>3</v>
      </c>
      <c r="J42" s="16">
        <v>5</v>
      </c>
      <c r="K42" s="35">
        <f t="shared" si="45"/>
        <v>3.5</v>
      </c>
      <c r="L42" s="16">
        <f t="shared" si="46"/>
        <v>41</v>
      </c>
      <c r="M42" s="16"/>
      <c r="N42" s="53">
        <f t="shared" si="47"/>
        <v>92102.400000000009</v>
      </c>
      <c r="O42" s="54">
        <f t="shared" si="48"/>
        <v>14742</v>
      </c>
      <c r="P42" s="53">
        <f t="shared" si="49"/>
        <v>8424</v>
      </c>
      <c r="Q42" s="53">
        <f t="shared" si="50"/>
        <v>115268.40000000001</v>
      </c>
      <c r="R42" s="53">
        <f t="shared" si="51"/>
        <v>115268</v>
      </c>
      <c r="S42" s="23"/>
      <c r="T42" s="20" t="s">
        <v>26</v>
      </c>
      <c r="U42" s="20" t="s">
        <v>27</v>
      </c>
      <c r="V42" s="21"/>
    </row>
    <row r="43" spans="1:22" s="7" customFormat="1" ht="21.75" customHeight="1" x14ac:dyDescent="0.3">
      <c r="A43" s="11" t="s">
        <v>20</v>
      </c>
      <c r="B43" s="12" t="s">
        <v>119</v>
      </c>
      <c r="C43" s="13"/>
      <c r="D43" s="13"/>
      <c r="E43" s="14"/>
      <c r="F43" s="27"/>
      <c r="G43" s="13"/>
      <c r="H43" s="13"/>
      <c r="I43" s="13"/>
      <c r="J43" s="13"/>
      <c r="K43" s="13"/>
      <c r="L43" s="13"/>
      <c r="M43" s="13"/>
      <c r="N43" s="52">
        <f>SUM(N44:N45)</f>
        <v>263952</v>
      </c>
      <c r="O43" s="52">
        <f t="shared" ref="O43:R43" si="52">SUM(O44:O45)</f>
        <v>99069.75</v>
      </c>
      <c r="P43" s="52">
        <f t="shared" si="52"/>
        <v>16497</v>
      </c>
      <c r="Q43" s="52">
        <f t="shared" si="52"/>
        <v>379518.75</v>
      </c>
      <c r="R43" s="52">
        <f t="shared" si="52"/>
        <v>379519</v>
      </c>
      <c r="S43" s="22"/>
      <c r="T43" s="15"/>
      <c r="U43" s="15"/>
    </row>
    <row r="44" spans="1:22" s="33" customFormat="1" ht="15" x14ac:dyDescent="0.3">
      <c r="A44" s="16">
        <v>1</v>
      </c>
      <c r="B44" s="17" t="s">
        <v>135</v>
      </c>
      <c r="C44" s="18" t="s">
        <v>136</v>
      </c>
      <c r="D44" s="19" t="s">
        <v>22</v>
      </c>
      <c r="E44" s="17" t="s">
        <v>137</v>
      </c>
      <c r="F44" s="28">
        <v>1.1499999999999999</v>
      </c>
      <c r="G44" s="20">
        <v>11</v>
      </c>
      <c r="H44" s="16">
        <v>5</v>
      </c>
      <c r="I44" s="16">
        <v>11</v>
      </c>
      <c r="J44" s="16">
        <v>5</v>
      </c>
      <c r="K44" s="35">
        <f t="shared" ref="K44:K45" si="53">(I44)+(IF(J44=0,0,IF(J44&lt;7,1/2,1)))</f>
        <v>11.5</v>
      </c>
      <c r="L44" s="16">
        <f t="shared" ref="L44:L45" si="54">I44*12+J44</f>
        <v>137</v>
      </c>
      <c r="M44" s="16"/>
      <c r="N44" s="53">
        <f t="shared" ref="N44:N45" si="55">IF(ISBLANK(M44)=FALSE, 0.8*F44*2340*M44,IF(ISBLANK(S44)=FALSE,15*F44*2340,IF(L44&lt;60,0.8*F44*2340*L44,0.8*F44*2340*60)))</f>
        <v>129167.99999999999</v>
      </c>
      <c r="O44" s="54">
        <f t="shared" ref="O44:O45" si="56">IF(ISBLANK(S44)=TRUE,1.5*F44*2340*K44,0)</f>
        <v>46419.749999999993</v>
      </c>
      <c r="P44" s="53">
        <f t="shared" ref="P44:P45" si="57">IF(ISBLANK(S44)=TRUE,3*F44*2340,0)</f>
        <v>8072.9999999999991</v>
      </c>
      <c r="Q44" s="53">
        <f t="shared" ref="Q44:Q45" si="58">N44+O44+P44</f>
        <v>183660.74999999997</v>
      </c>
      <c r="R44" s="53">
        <f t="shared" ref="R44:R45" si="59">ROUND(N44+O44+P44,0)</f>
        <v>183661</v>
      </c>
      <c r="S44" s="23"/>
      <c r="T44" s="20" t="s">
        <v>39</v>
      </c>
      <c r="U44" s="20" t="s">
        <v>39</v>
      </c>
      <c r="V44" s="21"/>
    </row>
    <row r="45" spans="1:22" s="33" customFormat="1" ht="30" x14ac:dyDescent="0.3">
      <c r="A45" s="16">
        <v>2</v>
      </c>
      <c r="B45" s="17" t="s">
        <v>138</v>
      </c>
      <c r="C45" s="18" t="s">
        <v>139</v>
      </c>
      <c r="D45" s="19" t="s">
        <v>22</v>
      </c>
      <c r="E45" s="17" t="s">
        <v>140</v>
      </c>
      <c r="F45" s="28">
        <v>1.2</v>
      </c>
      <c r="G45" s="20">
        <v>10</v>
      </c>
      <c r="H45" s="16">
        <v>10</v>
      </c>
      <c r="I45" s="16">
        <v>12</v>
      </c>
      <c r="J45" s="16">
        <v>1</v>
      </c>
      <c r="K45" s="35">
        <f t="shared" si="53"/>
        <v>12.5</v>
      </c>
      <c r="L45" s="16">
        <f t="shared" si="54"/>
        <v>145</v>
      </c>
      <c r="M45" s="16"/>
      <c r="N45" s="53">
        <f t="shared" si="55"/>
        <v>134784</v>
      </c>
      <c r="O45" s="54">
        <f t="shared" si="56"/>
        <v>52650</v>
      </c>
      <c r="P45" s="53">
        <f t="shared" si="57"/>
        <v>8424</v>
      </c>
      <c r="Q45" s="53">
        <f t="shared" si="58"/>
        <v>195858</v>
      </c>
      <c r="R45" s="53">
        <f t="shared" si="59"/>
        <v>195858</v>
      </c>
      <c r="S45" s="23"/>
      <c r="T45" s="20" t="s">
        <v>39</v>
      </c>
      <c r="U45" s="20" t="s">
        <v>39</v>
      </c>
      <c r="V45" s="21"/>
    </row>
    <row r="46" spans="1:22" s="7" customFormat="1" ht="21.75" customHeight="1" x14ac:dyDescent="0.3">
      <c r="A46" s="11" t="s">
        <v>21</v>
      </c>
      <c r="B46" s="12" t="s">
        <v>120</v>
      </c>
      <c r="C46" s="13"/>
      <c r="D46" s="13"/>
      <c r="E46" s="14"/>
      <c r="F46" s="27"/>
      <c r="G46" s="13"/>
      <c r="H46" s="13"/>
      <c r="I46" s="13"/>
      <c r="J46" s="13"/>
      <c r="K46" s="13"/>
      <c r="L46" s="13"/>
      <c r="M46" s="13"/>
      <c r="N46" s="52">
        <f>SUM(N47:N51)</f>
        <v>433461.6</v>
      </c>
      <c r="O46" s="52">
        <f t="shared" ref="O46:R46" si="60">SUM(O47:O51)</f>
        <v>121621.5</v>
      </c>
      <c r="P46" s="52">
        <f t="shared" si="60"/>
        <v>42120</v>
      </c>
      <c r="Q46" s="52">
        <f t="shared" si="60"/>
        <v>597203.1</v>
      </c>
      <c r="R46" s="52">
        <f t="shared" si="60"/>
        <v>597203</v>
      </c>
      <c r="S46" s="22"/>
      <c r="T46" s="15"/>
      <c r="U46" s="15"/>
    </row>
    <row r="47" spans="1:22" s="21" customFormat="1" ht="15" x14ac:dyDescent="0.3">
      <c r="A47" s="16">
        <v>1</v>
      </c>
      <c r="B47" s="17" t="s">
        <v>104</v>
      </c>
      <c r="C47" s="18" t="s">
        <v>105</v>
      </c>
      <c r="D47" s="19" t="s">
        <v>22</v>
      </c>
      <c r="E47" s="17" t="s">
        <v>106</v>
      </c>
      <c r="F47" s="28">
        <v>1.1499999999999999</v>
      </c>
      <c r="G47" s="20">
        <v>12</v>
      </c>
      <c r="H47" s="16">
        <v>3</v>
      </c>
      <c r="I47" s="16">
        <v>12</v>
      </c>
      <c r="J47" s="16">
        <v>4</v>
      </c>
      <c r="K47" s="35">
        <f t="shared" ref="K47:K53" si="61">(I47)+(IF(J47=0,0,IF(J47&lt;7,1/2,1)))</f>
        <v>12.5</v>
      </c>
      <c r="L47" s="16">
        <f t="shared" ref="L47:L51" si="62">I47*12+J47</f>
        <v>148</v>
      </c>
      <c r="M47" s="16"/>
      <c r="N47" s="53">
        <f t="shared" ref="N47:N51" si="63">IF(ISBLANK(M47)=FALSE, 0.8*F47*2340*M47,IF(ISBLANK(S47)=FALSE,15*F47*2340,IF(L47&lt;60,0.8*F47*2340*L47,0.8*F47*2340*60)))</f>
        <v>129167.99999999999</v>
      </c>
      <c r="O47" s="54">
        <f t="shared" ref="O47:O51" si="64">IF(ISBLANK(S47)=TRUE,1.5*F47*2340*K47,0)</f>
        <v>50456.249999999993</v>
      </c>
      <c r="P47" s="53">
        <f t="shared" ref="P47:P51" si="65">IF(ISBLANK(S47)=TRUE,3*F47*2340,0)</f>
        <v>8072.9999999999991</v>
      </c>
      <c r="Q47" s="53">
        <f t="shared" ref="Q47:Q51" si="66">N47+O47+P47</f>
        <v>187697.24999999997</v>
      </c>
      <c r="R47" s="53">
        <f t="shared" ref="R47:R51" si="67">ROUND(N47+O47+P47,0)</f>
        <v>187697</v>
      </c>
      <c r="S47" s="23"/>
      <c r="T47" s="20" t="s">
        <v>39</v>
      </c>
      <c r="U47" s="20" t="s">
        <v>39</v>
      </c>
    </row>
    <row r="48" spans="1:22" s="21" customFormat="1" ht="15" x14ac:dyDescent="0.3">
      <c r="A48" s="16">
        <v>2</v>
      </c>
      <c r="B48" s="17" t="s">
        <v>107</v>
      </c>
      <c r="C48" s="18" t="s">
        <v>108</v>
      </c>
      <c r="D48" s="19" t="s">
        <v>40</v>
      </c>
      <c r="E48" s="17" t="s">
        <v>109</v>
      </c>
      <c r="F48" s="28">
        <v>1.2</v>
      </c>
      <c r="G48" s="20">
        <v>1</v>
      </c>
      <c r="H48" s="16">
        <v>8</v>
      </c>
      <c r="I48" s="16">
        <v>1</v>
      </c>
      <c r="J48" s="16">
        <v>8</v>
      </c>
      <c r="K48" s="35">
        <f t="shared" si="61"/>
        <v>2</v>
      </c>
      <c r="L48" s="16">
        <f t="shared" si="62"/>
        <v>20</v>
      </c>
      <c r="M48" s="16"/>
      <c r="N48" s="53">
        <f t="shared" si="63"/>
        <v>44928</v>
      </c>
      <c r="O48" s="54">
        <f t="shared" si="64"/>
        <v>8424</v>
      </c>
      <c r="P48" s="53">
        <f t="shared" si="65"/>
        <v>8424</v>
      </c>
      <c r="Q48" s="53">
        <f t="shared" si="66"/>
        <v>61776</v>
      </c>
      <c r="R48" s="53">
        <f t="shared" si="67"/>
        <v>61776</v>
      </c>
      <c r="S48" s="23"/>
      <c r="T48" s="20" t="s">
        <v>27</v>
      </c>
      <c r="U48" s="20" t="s">
        <v>27</v>
      </c>
    </row>
    <row r="49" spans="1:22" s="21" customFormat="1" ht="15" x14ac:dyDescent="0.3">
      <c r="A49" s="16">
        <v>3</v>
      </c>
      <c r="B49" s="17" t="s">
        <v>110</v>
      </c>
      <c r="C49" s="18" t="s">
        <v>111</v>
      </c>
      <c r="D49" s="19" t="s">
        <v>22</v>
      </c>
      <c r="E49" s="17" t="s">
        <v>112</v>
      </c>
      <c r="F49" s="28">
        <v>1.25</v>
      </c>
      <c r="G49" s="20">
        <v>9</v>
      </c>
      <c r="H49" s="16">
        <v>0</v>
      </c>
      <c r="I49" s="16">
        <v>9</v>
      </c>
      <c r="J49" s="16">
        <v>1</v>
      </c>
      <c r="K49" s="35">
        <f t="shared" si="61"/>
        <v>9.5</v>
      </c>
      <c r="L49" s="16">
        <f t="shared" si="62"/>
        <v>109</v>
      </c>
      <c r="M49" s="16"/>
      <c r="N49" s="53">
        <f t="shared" si="63"/>
        <v>140400</v>
      </c>
      <c r="O49" s="54">
        <f t="shared" si="64"/>
        <v>41681.25</v>
      </c>
      <c r="P49" s="53">
        <f t="shared" si="65"/>
        <v>8775</v>
      </c>
      <c r="Q49" s="53">
        <f t="shared" si="66"/>
        <v>190856.25</v>
      </c>
      <c r="R49" s="53">
        <f t="shared" si="67"/>
        <v>190856</v>
      </c>
      <c r="S49" s="23"/>
      <c r="T49" s="20" t="s">
        <v>39</v>
      </c>
      <c r="U49" s="20" t="s">
        <v>39</v>
      </c>
    </row>
    <row r="50" spans="1:22" s="21" customFormat="1" ht="15" x14ac:dyDescent="0.3">
      <c r="A50" s="16">
        <v>4</v>
      </c>
      <c r="B50" s="17" t="s">
        <v>113</v>
      </c>
      <c r="C50" s="18" t="s">
        <v>114</v>
      </c>
      <c r="D50" s="19" t="s">
        <v>40</v>
      </c>
      <c r="E50" s="17" t="s">
        <v>115</v>
      </c>
      <c r="F50" s="28">
        <v>1.1499999999999999</v>
      </c>
      <c r="G50" s="20">
        <v>2</v>
      </c>
      <c r="H50" s="16">
        <v>3</v>
      </c>
      <c r="I50" s="16">
        <v>2</v>
      </c>
      <c r="J50" s="16">
        <v>3</v>
      </c>
      <c r="K50" s="35">
        <f t="shared" si="61"/>
        <v>2.5</v>
      </c>
      <c r="L50" s="16">
        <f t="shared" si="62"/>
        <v>27</v>
      </c>
      <c r="M50" s="16"/>
      <c r="N50" s="53">
        <f t="shared" si="63"/>
        <v>58125.599999999991</v>
      </c>
      <c r="O50" s="54">
        <f t="shared" si="64"/>
        <v>10091.249999999998</v>
      </c>
      <c r="P50" s="53">
        <f t="shared" si="65"/>
        <v>8072.9999999999991</v>
      </c>
      <c r="Q50" s="53">
        <f t="shared" si="66"/>
        <v>76289.849999999991</v>
      </c>
      <c r="R50" s="53">
        <f t="shared" si="67"/>
        <v>76290</v>
      </c>
      <c r="S50" s="23"/>
      <c r="T50" s="20" t="s">
        <v>39</v>
      </c>
      <c r="U50" s="20" t="s">
        <v>39</v>
      </c>
    </row>
    <row r="51" spans="1:22" s="21" customFormat="1" ht="30" x14ac:dyDescent="0.3">
      <c r="A51" s="16">
        <v>5</v>
      </c>
      <c r="B51" s="17" t="s">
        <v>116</v>
      </c>
      <c r="C51" s="18" t="s">
        <v>117</v>
      </c>
      <c r="D51" s="19" t="s">
        <v>40</v>
      </c>
      <c r="E51" s="17" t="s">
        <v>118</v>
      </c>
      <c r="F51" s="28">
        <v>1.25</v>
      </c>
      <c r="G51" s="20">
        <v>2</v>
      </c>
      <c r="H51" s="16">
        <v>1</v>
      </c>
      <c r="I51" s="16">
        <v>2</v>
      </c>
      <c r="J51" s="16">
        <v>2</v>
      </c>
      <c r="K51" s="35">
        <f t="shared" si="61"/>
        <v>2.5</v>
      </c>
      <c r="L51" s="16">
        <f t="shared" si="62"/>
        <v>26</v>
      </c>
      <c r="M51" s="16"/>
      <c r="N51" s="53">
        <f t="shared" si="63"/>
        <v>60840</v>
      </c>
      <c r="O51" s="54">
        <f t="shared" si="64"/>
        <v>10968.75</v>
      </c>
      <c r="P51" s="53">
        <f t="shared" si="65"/>
        <v>8775</v>
      </c>
      <c r="Q51" s="53">
        <f t="shared" si="66"/>
        <v>80583.75</v>
      </c>
      <c r="R51" s="53">
        <f t="shared" si="67"/>
        <v>80584</v>
      </c>
      <c r="S51" s="23"/>
      <c r="T51" s="20" t="s">
        <v>39</v>
      </c>
      <c r="U51" s="20" t="s">
        <v>39</v>
      </c>
    </row>
    <row r="52" spans="1:22" s="7" customFormat="1" ht="21.75" customHeight="1" x14ac:dyDescent="0.3">
      <c r="A52" s="11" t="s">
        <v>231</v>
      </c>
      <c r="B52" s="12" t="s">
        <v>198</v>
      </c>
      <c r="C52" s="13"/>
      <c r="D52" s="13"/>
      <c r="E52" s="14"/>
      <c r="F52" s="27"/>
      <c r="G52" s="13"/>
      <c r="H52" s="13"/>
      <c r="I52" s="13"/>
      <c r="J52" s="13"/>
      <c r="K52" s="13"/>
      <c r="L52" s="13"/>
      <c r="M52" s="13"/>
      <c r="N52" s="52">
        <f>N53</f>
        <v>119059.20000000001</v>
      </c>
      <c r="O52" s="52">
        <f t="shared" ref="O52:R52" si="68">O53</f>
        <v>18954</v>
      </c>
      <c r="P52" s="52">
        <f t="shared" si="68"/>
        <v>8424</v>
      </c>
      <c r="Q52" s="52">
        <f t="shared" si="68"/>
        <v>146437.20000000001</v>
      </c>
      <c r="R52" s="52">
        <f t="shared" si="68"/>
        <v>146437</v>
      </c>
      <c r="S52" s="22"/>
      <c r="T52" s="15"/>
      <c r="U52" s="15"/>
    </row>
    <row r="53" spans="1:22" s="33" customFormat="1" ht="15" x14ac:dyDescent="0.3">
      <c r="A53" s="16">
        <v>1</v>
      </c>
      <c r="B53" s="17" t="s">
        <v>190</v>
      </c>
      <c r="C53" s="18" t="s">
        <v>191</v>
      </c>
      <c r="D53" s="19" t="s">
        <v>22</v>
      </c>
      <c r="E53" s="17" t="s">
        <v>192</v>
      </c>
      <c r="F53" s="28">
        <v>1.2</v>
      </c>
      <c r="G53" s="20">
        <v>18</v>
      </c>
      <c r="H53" s="16">
        <v>0</v>
      </c>
      <c r="I53" s="16">
        <v>4</v>
      </c>
      <c r="J53" s="16">
        <v>5</v>
      </c>
      <c r="K53" s="35">
        <f t="shared" si="61"/>
        <v>4.5</v>
      </c>
      <c r="L53" s="16">
        <f>I53*12+J53</f>
        <v>53</v>
      </c>
      <c r="M53" s="16"/>
      <c r="N53" s="53">
        <f>IF(ISBLANK(M53)=FALSE, 0.8*F53*2340*M53,IF(ISBLANK(S53)=FALSE,15*F53*2340,IF(L53&lt;60,0.8*F53*2340*L53,0.8*F53*2340*60)))</f>
        <v>119059.20000000001</v>
      </c>
      <c r="O53" s="54">
        <f>IF(ISBLANK(S53)=TRUE,1.5*F53*2340*K53,0)</f>
        <v>18954</v>
      </c>
      <c r="P53" s="53">
        <f>IF(ISBLANK(S53)=TRUE,3*F53*2340,0)</f>
        <v>8424</v>
      </c>
      <c r="Q53" s="53">
        <f>N53+O53+P53</f>
        <v>146437.20000000001</v>
      </c>
      <c r="R53" s="53">
        <f>ROUND(N53+O53+P53,0)</f>
        <v>146437</v>
      </c>
      <c r="S53" s="23"/>
      <c r="T53" s="20" t="s">
        <v>26</v>
      </c>
      <c r="U53" s="20" t="s">
        <v>27</v>
      </c>
      <c r="V53" s="21"/>
    </row>
    <row r="54" spans="1:22" s="7" customFormat="1" ht="21.75" customHeight="1" x14ac:dyDescent="0.3">
      <c r="A54" s="11" t="s">
        <v>232</v>
      </c>
      <c r="B54" s="12" t="s">
        <v>175</v>
      </c>
      <c r="C54" s="13"/>
      <c r="D54" s="13"/>
      <c r="E54" s="14"/>
      <c r="F54" s="27"/>
      <c r="G54" s="13"/>
      <c r="H54" s="13"/>
      <c r="I54" s="13"/>
      <c r="J54" s="13"/>
      <c r="K54" s="13"/>
      <c r="L54" s="13"/>
      <c r="M54" s="13"/>
      <c r="N54" s="52">
        <f>SUM(N55:N60)</f>
        <v>743558.4</v>
      </c>
      <c r="O54" s="52">
        <f t="shared" ref="O54:R54" si="69">SUM(O55:O60)</f>
        <v>221042.25</v>
      </c>
      <c r="P54" s="52">
        <f t="shared" si="69"/>
        <v>49842</v>
      </c>
      <c r="Q54" s="52">
        <f t="shared" si="69"/>
        <v>1014442.65</v>
      </c>
      <c r="R54" s="52">
        <f t="shared" si="69"/>
        <v>1014443</v>
      </c>
      <c r="S54" s="22"/>
      <c r="T54" s="15"/>
      <c r="U54" s="15"/>
    </row>
    <row r="55" spans="1:22" s="33" customFormat="1" ht="15" x14ac:dyDescent="0.3">
      <c r="A55" s="16">
        <v>1</v>
      </c>
      <c r="B55" s="17" t="s">
        <v>157</v>
      </c>
      <c r="C55" s="18" t="s">
        <v>158</v>
      </c>
      <c r="D55" s="19" t="s">
        <v>22</v>
      </c>
      <c r="E55" s="17" t="s">
        <v>159</v>
      </c>
      <c r="F55" s="28">
        <v>1.1499999999999999</v>
      </c>
      <c r="G55" s="20">
        <v>18</v>
      </c>
      <c r="H55" s="16">
        <v>8</v>
      </c>
      <c r="I55" s="16">
        <v>18</v>
      </c>
      <c r="J55" s="16">
        <v>8</v>
      </c>
      <c r="K55" s="35">
        <f t="shared" ref="K55:K60" si="70">(I55)+(IF(J55=0,0,IF(J55&lt;7,1/2,1)))</f>
        <v>19</v>
      </c>
      <c r="L55" s="16">
        <f t="shared" ref="L55:L60" si="71">I55*12+J55</f>
        <v>224</v>
      </c>
      <c r="M55" s="16"/>
      <c r="N55" s="53">
        <f t="shared" ref="N55:N60" si="72">IF(ISBLANK(M55)=FALSE, 0.8*F55*2340*M55,IF(ISBLANK(S55)=FALSE,15*F55*2340,IF(L55&lt;60,0.8*F55*2340*L55,0.8*F55*2340*60)))</f>
        <v>129167.99999999999</v>
      </c>
      <c r="O55" s="54">
        <f t="shared" ref="O55:O60" si="73">IF(ISBLANK(S55)=TRUE,1.5*F55*2340*K55,0)</f>
        <v>76693.499999999985</v>
      </c>
      <c r="P55" s="53">
        <f t="shared" ref="P55:P60" si="74">IF(ISBLANK(S55)=TRUE,3*F55*2340,0)</f>
        <v>8072.9999999999991</v>
      </c>
      <c r="Q55" s="53">
        <f t="shared" ref="Q55:Q60" si="75">N55+O55+P55</f>
        <v>213934.49999999997</v>
      </c>
      <c r="R55" s="53">
        <f t="shared" ref="R55:R60" si="76">ROUND(N55+O55+P55,0)</f>
        <v>213935</v>
      </c>
      <c r="S55" s="23"/>
      <c r="T55" s="20" t="s">
        <v>39</v>
      </c>
      <c r="U55" s="20" t="s">
        <v>39</v>
      </c>
      <c r="V55" s="21"/>
    </row>
    <row r="56" spans="1:22" s="33" customFormat="1" ht="15" x14ac:dyDescent="0.3">
      <c r="A56" s="16">
        <v>2</v>
      </c>
      <c r="B56" s="17" t="s">
        <v>160</v>
      </c>
      <c r="C56" s="18" t="s">
        <v>161</v>
      </c>
      <c r="D56" s="19" t="s">
        <v>22</v>
      </c>
      <c r="E56" s="17" t="s">
        <v>162</v>
      </c>
      <c r="F56" s="28">
        <v>1.1499999999999999</v>
      </c>
      <c r="G56" s="20">
        <v>5</v>
      </c>
      <c r="H56" s="16">
        <v>6</v>
      </c>
      <c r="I56" s="16">
        <v>5</v>
      </c>
      <c r="J56" s="16">
        <v>6</v>
      </c>
      <c r="K56" s="35">
        <f t="shared" si="70"/>
        <v>5.5</v>
      </c>
      <c r="L56" s="16">
        <f t="shared" si="71"/>
        <v>66</v>
      </c>
      <c r="M56" s="16"/>
      <c r="N56" s="53">
        <f t="shared" si="72"/>
        <v>129167.99999999999</v>
      </c>
      <c r="O56" s="54">
        <f t="shared" si="73"/>
        <v>22200.749999999996</v>
      </c>
      <c r="P56" s="53">
        <f t="shared" si="74"/>
        <v>8072.9999999999991</v>
      </c>
      <c r="Q56" s="53">
        <f t="shared" si="75"/>
        <v>159441.74999999997</v>
      </c>
      <c r="R56" s="53">
        <f t="shared" si="76"/>
        <v>159442</v>
      </c>
      <c r="S56" s="23"/>
      <c r="T56" s="20" t="s">
        <v>39</v>
      </c>
      <c r="U56" s="20" t="s">
        <v>39</v>
      </c>
      <c r="V56" s="21"/>
    </row>
    <row r="57" spans="1:22" s="33" customFormat="1" ht="15" x14ac:dyDescent="0.3">
      <c r="A57" s="16">
        <v>3</v>
      </c>
      <c r="B57" s="17" t="s">
        <v>163</v>
      </c>
      <c r="C57" s="18" t="s">
        <v>164</v>
      </c>
      <c r="D57" s="19" t="s">
        <v>22</v>
      </c>
      <c r="E57" s="17" t="s">
        <v>165</v>
      </c>
      <c r="F57" s="28">
        <v>1.2</v>
      </c>
      <c r="G57" s="20">
        <v>9</v>
      </c>
      <c r="H57" s="16">
        <v>6</v>
      </c>
      <c r="I57" s="16">
        <v>9</v>
      </c>
      <c r="J57" s="16">
        <v>6</v>
      </c>
      <c r="K57" s="35">
        <f t="shared" si="70"/>
        <v>9.5</v>
      </c>
      <c r="L57" s="16">
        <f t="shared" si="71"/>
        <v>114</v>
      </c>
      <c r="M57" s="16"/>
      <c r="N57" s="53">
        <f t="shared" si="72"/>
        <v>134784</v>
      </c>
      <c r="O57" s="54">
        <f t="shared" si="73"/>
        <v>40014</v>
      </c>
      <c r="P57" s="53">
        <f t="shared" si="74"/>
        <v>8424</v>
      </c>
      <c r="Q57" s="53">
        <f t="shared" si="75"/>
        <v>183222</v>
      </c>
      <c r="R57" s="53">
        <f t="shared" si="76"/>
        <v>183222</v>
      </c>
      <c r="S57" s="23"/>
      <c r="T57" s="20" t="s">
        <v>39</v>
      </c>
      <c r="U57" s="20" t="s">
        <v>39</v>
      </c>
      <c r="V57" s="21"/>
    </row>
    <row r="58" spans="1:22" s="33" customFormat="1" ht="15" x14ac:dyDescent="0.3">
      <c r="A58" s="16">
        <v>4</v>
      </c>
      <c r="B58" s="17" t="s">
        <v>166</v>
      </c>
      <c r="C58" s="18" t="s">
        <v>167</v>
      </c>
      <c r="D58" s="19" t="s">
        <v>40</v>
      </c>
      <c r="E58" s="17" t="s">
        <v>168</v>
      </c>
      <c r="F58" s="28">
        <v>1.2</v>
      </c>
      <c r="G58" s="20">
        <v>9</v>
      </c>
      <c r="H58" s="16">
        <v>6</v>
      </c>
      <c r="I58" s="16">
        <v>9</v>
      </c>
      <c r="J58" s="16">
        <v>6</v>
      </c>
      <c r="K58" s="35">
        <f t="shared" si="70"/>
        <v>9.5</v>
      </c>
      <c r="L58" s="16">
        <f t="shared" si="71"/>
        <v>114</v>
      </c>
      <c r="M58" s="16"/>
      <c r="N58" s="53">
        <f t="shared" si="72"/>
        <v>134784</v>
      </c>
      <c r="O58" s="54">
        <f t="shared" si="73"/>
        <v>40014</v>
      </c>
      <c r="P58" s="53">
        <f t="shared" si="74"/>
        <v>8424</v>
      </c>
      <c r="Q58" s="53">
        <f t="shared" si="75"/>
        <v>183222</v>
      </c>
      <c r="R58" s="53">
        <f t="shared" si="76"/>
        <v>183222</v>
      </c>
      <c r="S58" s="23"/>
      <c r="T58" s="20" t="s">
        <v>39</v>
      </c>
      <c r="U58" s="20" t="s">
        <v>39</v>
      </c>
      <c r="V58" s="21"/>
    </row>
    <row r="59" spans="1:22" s="33" customFormat="1" ht="15" x14ac:dyDescent="0.3">
      <c r="A59" s="16">
        <v>5</v>
      </c>
      <c r="B59" s="17" t="s">
        <v>169</v>
      </c>
      <c r="C59" s="18" t="s">
        <v>170</v>
      </c>
      <c r="D59" s="19" t="s">
        <v>22</v>
      </c>
      <c r="E59" s="17" t="s">
        <v>171</v>
      </c>
      <c r="F59" s="28">
        <v>1.2</v>
      </c>
      <c r="G59" s="20">
        <v>5</v>
      </c>
      <c r="H59" s="16">
        <v>11</v>
      </c>
      <c r="I59" s="16">
        <v>6</v>
      </c>
      <c r="J59" s="16">
        <v>10</v>
      </c>
      <c r="K59" s="35">
        <f t="shared" si="70"/>
        <v>7</v>
      </c>
      <c r="L59" s="16">
        <f t="shared" si="71"/>
        <v>82</v>
      </c>
      <c r="M59" s="16"/>
      <c r="N59" s="53">
        <f t="shared" si="72"/>
        <v>134784</v>
      </c>
      <c r="O59" s="54">
        <f t="shared" si="73"/>
        <v>29484</v>
      </c>
      <c r="P59" s="53">
        <f t="shared" si="74"/>
        <v>8424</v>
      </c>
      <c r="Q59" s="53">
        <f t="shared" si="75"/>
        <v>172692</v>
      </c>
      <c r="R59" s="53">
        <f t="shared" si="76"/>
        <v>172692</v>
      </c>
      <c r="S59" s="23"/>
      <c r="T59" s="20" t="s">
        <v>39</v>
      </c>
      <c r="U59" s="20" t="s">
        <v>39</v>
      </c>
      <c r="V59" s="21"/>
    </row>
    <row r="60" spans="1:22" s="33" customFormat="1" ht="30" x14ac:dyDescent="0.3">
      <c r="A60" s="16">
        <v>6</v>
      </c>
      <c r="B60" s="17" t="s">
        <v>172</v>
      </c>
      <c r="C60" s="18" t="s">
        <v>173</v>
      </c>
      <c r="D60" s="19" t="s">
        <v>22</v>
      </c>
      <c r="E60" s="17" t="s">
        <v>174</v>
      </c>
      <c r="F60" s="28">
        <v>1.2</v>
      </c>
      <c r="G60" s="20">
        <v>3</v>
      </c>
      <c r="H60" s="16">
        <v>0</v>
      </c>
      <c r="I60" s="16">
        <v>3</v>
      </c>
      <c r="J60" s="16">
        <v>0</v>
      </c>
      <c r="K60" s="35">
        <f t="shared" si="70"/>
        <v>3</v>
      </c>
      <c r="L60" s="16">
        <f t="shared" si="71"/>
        <v>36</v>
      </c>
      <c r="M60" s="16"/>
      <c r="N60" s="53">
        <f t="shared" si="72"/>
        <v>80870.400000000009</v>
      </c>
      <c r="O60" s="54">
        <f t="shared" si="73"/>
        <v>12636</v>
      </c>
      <c r="P60" s="53">
        <f t="shared" si="74"/>
        <v>8424</v>
      </c>
      <c r="Q60" s="53">
        <f t="shared" si="75"/>
        <v>101930.40000000001</v>
      </c>
      <c r="R60" s="53">
        <f t="shared" si="76"/>
        <v>101930</v>
      </c>
      <c r="S60" s="23"/>
      <c r="T60" s="20" t="s">
        <v>39</v>
      </c>
      <c r="U60" s="20" t="s">
        <v>39</v>
      </c>
      <c r="V60" s="21"/>
    </row>
    <row r="61" spans="1:22" s="7" customFormat="1" ht="21.75" customHeight="1" x14ac:dyDescent="0.3">
      <c r="A61" s="11" t="s">
        <v>233</v>
      </c>
      <c r="B61" s="12" t="s">
        <v>95</v>
      </c>
      <c r="C61" s="13"/>
      <c r="D61" s="13"/>
      <c r="E61" s="14"/>
      <c r="F61" s="27"/>
      <c r="G61" s="13"/>
      <c r="H61" s="13"/>
      <c r="I61" s="13"/>
      <c r="J61" s="13"/>
      <c r="K61" s="13"/>
      <c r="L61" s="13"/>
      <c r="M61" s="13"/>
      <c r="N61" s="52">
        <f>N62</f>
        <v>110073.60000000001</v>
      </c>
      <c r="O61" s="52">
        <f t="shared" ref="O61:R61" si="77">O62</f>
        <v>18954</v>
      </c>
      <c r="P61" s="52">
        <f t="shared" si="77"/>
        <v>8424</v>
      </c>
      <c r="Q61" s="52">
        <f t="shared" si="77"/>
        <v>137451.6</v>
      </c>
      <c r="R61" s="52">
        <f t="shared" si="77"/>
        <v>137452</v>
      </c>
      <c r="S61" s="22"/>
      <c r="T61" s="15"/>
      <c r="U61" s="15"/>
    </row>
    <row r="62" spans="1:22" s="33" customFormat="1" ht="15" x14ac:dyDescent="0.3">
      <c r="A62" s="16">
        <v>1</v>
      </c>
      <c r="B62" s="17" t="s">
        <v>96</v>
      </c>
      <c r="C62" s="18" t="s">
        <v>97</v>
      </c>
      <c r="D62" s="19" t="s">
        <v>22</v>
      </c>
      <c r="E62" s="17" t="s">
        <v>98</v>
      </c>
      <c r="F62" s="28">
        <v>1.2</v>
      </c>
      <c r="G62" s="20">
        <v>4</v>
      </c>
      <c r="H62" s="16">
        <v>1</v>
      </c>
      <c r="I62" s="16">
        <v>4</v>
      </c>
      <c r="J62" s="16">
        <v>1</v>
      </c>
      <c r="K62" s="35">
        <f>(I62)+(IF(J62=0,0,IF(J62&lt;7,1/2,1)))</f>
        <v>4.5</v>
      </c>
      <c r="L62" s="16">
        <f>I62*12+J62</f>
        <v>49</v>
      </c>
      <c r="M62" s="16"/>
      <c r="N62" s="53">
        <f>IF(ISBLANK(M62)=FALSE, 0.8*F62*2340*M62,IF(ISBLANK(S62)=FALSE,15*F62*2340,IF(L62&lt;60,0.8*F62*2340*L62,0.8*F62*2340*60)))</f>
        <v>110073.60000000001</v>
      </c>
      <c r="O62" s="54">
        <f>IF(ISBLANK(S62)=TRUE,1.5*F62*2340*K62,0)</f>
        <v>18954</v>
      </c>
      <c r="P62" s="53">
        <f>IF(ISBLANK(S62)=TRUE,3*F62*2340,0)</f>
        <v>8424</v>
      </c>
      <c r="Q62" s="53">
        <f>N62+O62+P62</f>
        <v>137451.6</v>
      </c>
      <c r="R62" s="53">
        <f>ROUND(N62+O62+P62,0)</f>
        <v>137452</v>
      </c>
      <c r="S62" s="23"/>
      <c r="T62" s="20" t="s">
        <v>39</v>
      </c>
      <c r="U62" s="20" t="s">
        <v>39</v>
      </c>
      <c r="V62" s="21"/>
    </row>
    <row r="63" spans="1:22" s="7" customFormat="1" ht="21.75" customHeight="1" x14ac:dyDescent="0.3">
      <c r="A63" s="11" t="s">
        <v>234</v>
      </c>
      <c r="B63" s="12" t="s">
        <v>210</v>
      </c>
      <c r="C63" s="13"/>
      <c r="D63" s="13"/>
      <c r="E63" s="14"/>
      <c r="F63" s="27"/>
      <c r="G63" s="13"/>
      <c r="H63" s="13"/>
      <c r="I63" s="13"/>
      <c r="J63" s="13"/>
      <c r="K63" s="13"/>
      <c r="L63" s="13"/>
      <c r="M63" s="13"/>
      <c r="N63" s="52">
        <f>SUM(N64:N69)</f>
        <v>608587.19999999995</v>
      </c>
      <c r="O63" s="52">
        <f t="shared" ref="O63:R63" si="78">SUM(O64:O69)</f>
        <v>169182</v>
      </c>
      <c r="P63" s="52">
        <f t="shared" si="78"/>
        <v>49491</v>
      </c>
      <c r="Q63" s="52">
        <f t="shared" si="78"/>
        <v>827260.2</v>
      </c>
      <c r="R63" s="52">
        <f t="shared" si="78"/>
        <v>827260</v>
      </c>
      <c r="S63" s="22"/>
      <c r="T63" s="15"/>
      <c r="U63" s="15"/>
    </row>
    <row r="64" spans="1:22" s="21" customFormat="1" ht="15" x14ac:dyDescent="0.3">
      <c r="A64" s="16">
        <v>1</v>
      </c>
      <c r="B64" s="17" t="s">
        <v>211</v>
      </c>
      <c r="C64" s="18" t="s">
        <v>212</v>
      </c>
      <c r="D64" s="19" t="s">
        <v>22</v>
      </c>
      <c r="E64" s="17" t="s">
        <v>213</v>
      </c>
      <c r="F64" s="28">
        <v>1.1499999999999999</v>
      </c>
      <c r="G64" s="20">
        <v>3</v>
      </c>
      <c r="H64" s="16">
        <v>2</v>
      </c>
      <c r="I64" s="16">
        <v>3</v>
      </c>
      <c r="J64" s="16">
        <v>2</v>
      </c>
      <c r="K64" s="35">
        <f t="shared" ref="K64:K69" si="79">(I64)+(IF(J64=0,0,IF(J64&lt;7,1/2,1)))</f>
        <v>3.5</v>
      </c>
      <c r="L64" s="16">
        <f t="shared" ref="L64:L69" si="80">I64*12+J64</f>
        <v>38</v>
      </c>
      <c r="M64" s="16"/>
      <c r="N64" s="53">
        <f t="shared" ref="N64:N69" si="81">IF(ISBLANK(M64)=FALSE, 0.8*F64*2340*M64,IF(ISBLANK(S64)=FALSE,15*F64*2340,IF(L64&lt;60,0.8*F64*2340*L64,0.8*F64*2340*60)))</f>
        <v>81806.399999999994</v>
      </c>
      <c r="O64" s="54">
        <f t="shared" ref="O64:O69" si="82">IF(ISBLANK(S64)=TRUE,1.5*F64*2340*K64,0)</f>
        <v>14127.749999999998</v>
      </c>
      <c r="P64" s="53">
        <f t="shared" ref="P64:P69" si="83">IF(ISBLANK(S64)=TRUE,3*F64*2340,0)</f>
        <v>8072.9999999999991</v>
      </c>
      <c r="Q64" s="53">
        <f t="shared" ref="Q64:Q69" si="84">N64+O64+P64</f>
        <v>104007.15</v>
      </c>
      <c r="R64" s="53">
        <f t="shared" ref="R64:R69" si="85">ROUND(N64+O64+P64,0)</f>
        <v>104007</v>
      </c>
      <c r="S64" s="23"/>
      <c r="T64" s="20" t="s">
        <v>26</v>
      </c>
      <c r="U64" s="20" t="s">
        <v>27</v>
      </c>
    </row>
    <row r="65" spans="1:22" s="21" customFormat="1" ht="15" x14ac:dyDescent="0.3">
      <c r="A65" s="16">
        <v>2</v>
      </c>
      <c r="B65" s="17" t="s">
        <v>214</v>
      </c>
      <c r="C65" s="18" t="s">
        <v>215</v>
      </c>
      <c r="D65" s="19" t="s">
        <v>22</v>
      </c>
      <c r="E65" s="17" t="s">
        <v>216</v>
      </c>
      <c r="F65" s="28">
        <v>1.1499999999999999</v>
      </c>
      <c r="G65" s="20">
        <v>2</v>
      </c>
      <c r="H65" s="16">
        <v>0</v>
      </c>
      <c r="I65" s="16">
        <v>2</v>
      </c>
      <c r="J65" s="16">
        <v>0</v>
      </c>
      <c r="K65" s="35">
        <f t="shared" si="79"/>
        <v>2</v>
      </c>
      <c r="L65" s="16">
        <f t="shared" si="80"/>
        <v>24</v>
      </c>
      <c r="M65" s="16"/>
      <c r="N65" s="53">
        <f t="shared" si="81"/>
        <v>51667.199999999997</v>
      </c>
      <c r="O65" s="54">
        <f t="shared" si="82"/>
        <v>8072.9999999999991</v>
      </c>
      <c r="P65" s="53">
        <f t="shared" si="83"/>
        <v>8072.9999999999991</v>
      </c>
      <c r="Q65" s="53">
        <f t="shared" si="84"/>
        <v>67813.2</v>
      </c>
      <c r="R65" s="53">
        <f t="shared" si="85"/>
        <v>67813</v>
      </c>
      <c r="S65" s="23"/>
      <c r="T65" s="20" t="s">
        <v>27</v>
      </c>
      <c r="U65" s="20" t="s">
        <v>27</v>
      </c>
    </row>
    <row r="66" spans="1:22" s="21" customFormat="1" ht="15" x14ac:dyDescent="0.3">
      <c r="A66" s="16">
        <v>3</v>
      </c>
      <c r="B66" s="17" t="s">
        <v>217</v>
      </c>
      <c r="C66" s="18" t="s">
        <v>219</v>
      </c>
      <c r="D66" s="19" t="s">
        <v>40</v>
      </c>
      <c r="E66" s="17" t="s">
        <v>220</v>
      </c>
      <c r="F66" s="28">
        <v>1.2</v>
      </c>
      <c r="G66" s="20">
        <v>5</v>
      </c>
      <c r="H66" s="16">
        <v>0</v>
      </c>
      <c r="I66" s="16">
        <v>5</v>
      </c>
      <c r="J66" s="16">
        <v>4</v>
      </c>
      <c r="K66" s="35">
        <f t="shared" si="79"/>
        <v>5.5</v>
      </c>
      <c r="L66" s="16">
        <f t="shared" si="80"/>
        <v>64</v>
      </c>
      <c r="M66" s="16"/>
      <c r="N66" s="53">
        <f t="shared" si="81"/>
        <v>134784</v>
      </c>
      <c r="O66" s="54">
        <f t="shared" si="82"/>
        <v>23166</v>
      </c>
      <c r="P66" s="53">
        <f t="shared" si="83"/>
        <v>8424</v>
      </c>
      <c r="Q66" s="53">
        <f t="shared" si="84"/>
        <v>166374</v>
      </c>
      <c r="R66" s="53">
        <f t="shared" si="85"/>
        <v>166374</v>
      </c>
      <c r="S66" s="23"/>
      <c r="T66" s="20" t="s">
        <v>218</v>
      </c>
      <c r="U66" s="20" t="s">
        <v>27</v>
      </c>
    </row>
    <row r="67" spans="1:22" s="21" customFormat="1" ht="15" x14ac:dyDescent="0.3">
      <c r="A67" s="16">
        <v>4</v>
      </c>
      <c r="B67" s="17" t="s">
        <v>221</v>
      </c>
      <c r="C67" s="18" t="s">
        <v>222</v>
      </c>
      <c r="D67" s="19" t="s">
        <v>22</v>
      </c>
      <c r="E67" s="17" t="s">
        <v>224</v>
      </c>
      <c r="F67" s="28">
        <v>1.1499999999999999</v>
      </c>
      <c r="G67" s="20">
        <v>14</v>
      </c>
      <c r="H67" s="16">
        <v>3</v>
      </c>
      <c r="I67" s="16">
        <v>14</v>
      </c>
      <c r="J67" s="16">
        <v>2</v>
      </c>
      <c r="K67" s="35">
        <f t="shared" si="79"/>
        <v>14.5</v>
      </c>
      <c r="L67" s="16">
        <f t="shared" si="80"/>
        <v>170</v>
      </c>
      <c r="M67" s="16"/>
      <c r="N67" s="53">
        <f t="shared" si="81"/>
        <v>129167.99999999999</v>
      </c>
      <c r="O67" s="54">
        <f t="shared" si="82"/>
        <v>58529.249999999993</v>
      </c>
      <c r="P67" s="53">
        <f t="shared" si="83"/>
        <v>8072.9999999999991</v>
      </c>
      <c r="Q67" s="53">
        <f t="shared" si="84"/>
        <v>195770.24999999997</v>
      </c>
      <c r="R67" s="53">
        <f t="shared" si="85"/>
        <v>195770</v>
      </c>
      <c r="S67" s="23"/>
      <c r="T67" s="20" t="s">
        <v>223</v>
      </c>
      <c r="U67" s="20" t="s">
        <v>27</v>
      </c>
    </row>
    <row r="68" spans="1:22" s="21" customFormat="1" ht="21.75" customHeight="1" x14ac:dyDescent="0.3">
      <c r="A68" s="16">
        <v>5</v>
      </c>
      <c r="B68" s="17" t="s">
        <v>225</v>
      </c>
      <c r="C68" s="18" t="s">
        <v>226</v>
      </c>
      <c r="D68" s="19" t="s">
        <v>40</v>
      </c>
      <c r="E68" s="17" t="s">
        <v>227</v>
      </c>
      <c r="F68" s="28">
        <v>1.2</v>
      </c>
      <c r="G68" s="20">
        <v>2</v>
      </c>
      <c r="H68" s="16">
        <v>10</v>
      </c>
      <c r="I68" s="16">
        <v>2</v>
      </c>
      <c r="J68" s="16">
        <v>10</v>
      </c>
      <c r="K68" s="35">
        <f t="shared" si="79"/>
        <v>3</v>
      </c>
      <c r="L68" s="16">
        <f t="shared" si="80"/>
        <v>34</v>
      </c>
      <c r="M68" s="16"/>
      <c r="N68" s="53">
        <f t="shared" si="81"/>
        <v>76377.600000000006</v>
      </c>
      <c r="O68" s="54">
        <f t="shared" si="82"/>
        <v>12636</v>
      </c>
      <c r="P68" s="53">
        <f t="shared" si="83"/>
        <v>8424</v>
      </c>
      <c r="Q68" s="53">
        <f t="shared" si="84"/>
        <v>97437.6</v>
      </c>
      <c r="R68" s="53">
        <f t="shared" si="85"/>
        <v>97438</v>
      </c>
      <c r="S68" s="23"/>
      <c r="T68" s="20" t="s">
        <v>218</v>
      </c>
      <c r="U68" s="20" t="s">
        <v>27</v>
      </c>
    </row>
    <row r="69" spans="1:22" s="21" customFormat="1" ht="15" x14ac:dyDescent="0.3">
      <c r="A69" s="16">
        <v>6</v>
      </c>
      <c r="B69" s="17" t="s">
        <v>228</v>
      </c>
      <c r="C69" s="18" t="s">
        <v>229</v>
      </c>
      <c r="D69" s="19" t="s">
        <v>22</v>
      </c>
      <c r="E69" s="17" t="s">
        <v>230</v>
      </c>
      <c r="F69" s="28">
        <v>1.2</v>
      </c>
      <c r="G69" s="20">
        <v>12</v>
      </c>
      <c r="H69" s="16">
        <v>1</v>
      </c>
      <c r="I69" s="16">
        <v>12</v>
      </c>
      <c r="J69" s="16">
        <v>3</v>
      </c>
      <c r="K69" s="35">
        <f t="shared" si="79"/>
        <v>12.5</v>
      </c>
      <c r="L69" s="16">
        <f t="shared" si="80"/>
        <v>147</v>
      </c>
      <c r="M69" s="16"/>
      <c r="N69" s="53">
        <f t="shared" si="81"/>
        <v>134784</v>
      </c>
      <c r="O69" s="54">
        <f t="shared" si="82"/>
        <v>52650</v>
      </c>
      <c r="P69" s="53">
        <f t="shared" si="83"/>
        <v>8424</v>
      </c>
      <c r="Q69" s="53">
        <f t="shared" si="84"/>
        <v>195858</v>
      </c>
      <c r="R69" s="53">
        <f t="shared" si="85"/>
        <v>195858</v>
      </c>
      <c r="S69" s="23"/>
      <c r="T69" s="20" t="s">
        <v>27</v>
      </c>
      <c r="U69" s="20" t="s">
        <v>27</v>
      </c>
    </row>
    <row r="70" spans="1:22" s="7" customFormat="1" ht="21.75" customHeight="1" x14ac:dyDescent="0.3">
      <c r="A70" s="11" t="s">
        <v>235</v>
      </c>
      <c r="B70" s="12" t="s">
        <v>94</v>
      </c>
      <c r="C70" s="13"/>
      <c r="D70" s="13"/>
      <c r="E70" s="14"/>
      <c r="F70" s="27"/>
      <c r="G70" s="13"/>
      <c r="H70" s="13"/>
      <c r="I70" s="13"/>
      <c r="J70" s="13"/>
      <c r="K70" s="13"/>
      <c r="L70" s="13"/>
      <c r="M70" s="13"/>
      <c r="N70" s="52">
        <f>SUM(N71:N72)</f>
        <v>166233.60000000001</v>
      </c>
      <c r="O70" s="52">
        <f t="shared" ref="O70:R70" si="86">SUM(O71:O72)</f>
        <v>31590</v>
      </c>
      <c r="P70" s="52">
        <f t="shared" si="86"/>
        <v>16848</v>
      </c>
      <c r="Q70" s="52">
        <f t="shared" si="86"/>
        <v>214671.6</v>
      </c>
      <c r="R70" s="52">
        <f t="shared" si="86"/>
        <v>214672</v>
      </c>
      <c r="S70" s="22"/>
      <c r="T70" s="15"/>
      <c r="U70" s="15"/>
    </row>
    <row r="71" spans="1:22" s="33" customFormat="1" ht="15" x14ac:dyDescent="0.3">
      <c r="A71" s="16">
        <v>1</v>
      </c>
      <c r="B71" s="17" t="s">
        <v>147</v>
      </c>
      <c r="C71" s="18" t="s">
        <v>148</v>
      </c>
      <c r="D71" s="19" t="s">
        <v>40</v>
      </c>
      <c r="E71" s="17" t="s">
        <v>149</v>
      </c>
      <c r="F71" s="28">
        <v>1.2</v>
      </c>
      <c r="G71" s="20">
        <v>1</v>
      </c>
      <c r="H71" s="16">
        <v>2</v>
      </c>
      <c r="I71" s="16">
        <v>1</v>
      </c>
      <c r="J71" s="16">
        <v>2</v>
      </c>
      <c r="K71" s="35">
        <f t="shared" ref="K71:K72" si="87">(I71)+(IF(J71=0,0,IF(J71&lt;7,1/2,1)))</f>
        <v>1.5</v>
      </c>
      <c r="L71" s="16">
        <f t="shared" ref="L71:L72" si="88">I71*12+J71</f>
        <v>14</v>
      </c>
      <c r="M71" s="16"/>
      <c r="N71" s="53">
        <f t="shared" ref="N71:N72" si="89">IF(ISBLANK(M71)=FALSE, 0.8*F71*2340*M71,IF(ISBLANK(S71)=FALSE,15*F71*2340,IF(L71&lt;60,0.8*F71*2340*L71,0.8*F71*2340*60)))</f>
        <v>31449.600000000002</v>
      </c>
      <c r="O71" s="54">
        <f t="shared" ref="O71:O72" si="90">IF(ISBLANK(S72)=TRUE,1.5*F71*2340*K71,0)</f>
        <v>6318</v>
      </c>
      <c r="P71" s="53">
        <f t="shared" ref="P71:P72" si="91">IF(ISBLANK(S71)=TRUE,3*F71*2340,0)</f>
        <v>8424</v>
      </c>
      <c r="Q71" s="53">
        <f t="shared" ref="Q71:Q72" si="92">N71+O71+P71</f>
        <v>46191.600000000006</v>
      </c>
      <c r="R71" s="53">
        <f t="shared" ref="R71:R72" si="93">ROUND(N71+O71+P71,0)</f>
        <v>46192</v>
      </c>
      <c r="S71" s="23"/>
      <c r="T71" s="20" t="s">
        <v>150</v>
      </c>
      <c r="U71" s="20" t="s">
        <v>244</v>
      </c>
      <c r="V71" s="21"/>
    </row>
    <row r="72" spans="1:22" s="33" customFormat="1" ht="15" x14ac:dyDescent="0.3">
      <c r="A72" s="16">
        <v>2</v>
      </c>
      <c r="B72" s="17" t="s">
        <v>151</v>
      </c>
      <c r="C72" s="18" t="s">
        <v>152</v>
      </c>
      <c r="D72" s="19" t="s">
        <v>22</v>
      </c>
      <c r="E72" s="17" t="s">
        <v>153</v>
      </c>
      <c r="F72" s="28">
        <v>1.2</v>
      </c>
      <c r="G72" s="20">
        <v>5</v>
      </c>
      <c r="H72" s="16">
        <v>7</v>
      </c>
      <c r="I72" s="16">
        <v>5</v>
      </c>
      <c r="J72" s="16">
        <v>10</v>
      </c>
      <c r="K72" s="35">
        <f t="shared" si="87"/>
        <v>6</v>
      </c>
      <c r="L72" s="16">
        <f t="shared" si="88"/>
        <v>70</v>
      </c>
      <c r="M72" s="16"/>
      <c r="N72" s="53">
        <f t="shared" si="89"/>
        <v>134784</v>
      </c>
      <c r="O72" s="54">
        <f t="shared" si="90"/>
        <v>25272</v>
      </c>
      <c r="P72" s="53">
        <f t="shared" si="91"/>
        <v>8424</v>
      </c>
      <c r="Q72" s="53">
        <f t="shared" si="92"/>
        <v>168480</v>
      </c>
      <c r="R72" s="53">
        <f t="shared" si="93"/>
        <v>168480</v>
      </c>
      <c r="S72" s="23"/>
      <c r="T72" s="20" t="s">
        <v>27</v>
      </c>
      <c r="U72" s="20" t="s">
        <v>27</v>
      </c>
      <c r="V72" s="21"/>
    </row>
    <row r="73" spans="1:22" s="55" customFormat="1" ht="21.75" customHeight="1" x14ac:dyDescent="0.3">
      <c r="A73" s="11" t="s">
        <v>236</v>
      </c>
      <c r="B73" s="12" t="s">
        <v>128</v>
      </c>
      <c r="C73" s="13"/>
      <c r="D73" s="13"/>
      <c r="E73" s="14"/>
      <c r="F73" s="27"/>
      <c r="G73" s="13"/>
      <c r="H73" s="13"/>
      <c r="I73" s="13"/>
      <c r="J73" s="13"/>
      <c r="K73" s="13"/>
      <c r="L73" s="13"/>
      <c r="M73" s="13"/>
      <c r="N73" s="52">
        <f>SUM(N74:N76)</f>
        <v>331344</v>
      </c>
      <c r="O73" s="52">
        <f t="shared" ref="O73:R73" si="94">SUM(O74:O76)</f>
        <v>55896.75</v>
      </c>
      <c r="P73" s="52">
        <f t="shared" si="94"/>
        <v>24921</v>
      </c>
      <c r="Q73" s="52">
        <f t="shared" si="94"/>
        <v>412161.75</v>
      </c>
      <c r="R73" s="52">
        <f t="shared" si="94"/>
        <v>412162</v>
      </c>
      <c r="S73" s="22"/>
      <c r="T73" s="15"/>
      <c r="U73" s="15"/>
    </row>
    <row r="74" spans="1:22" s="33" customFormat="1" ht="15" x14ac:dyDescent="0.3">
      <c r="A74" s="16">
        <v>1</v>
      </c>
      <c r="B74" s="17" t="s">
        <v>141</v>
      </c>
      <c r="C74" s="18" t="s">
        <v>142</v>
      </c>
      <c r="D74" s="19" t="s">
        <v>22</v>
      </c>
      <c r="E74" s="17" t="s">
        <v>143</v>
      </c>
      <c r="F74" s="28">
        <v>1.1499999999999999</v>
      </c>
      <c r="G74" s="20">
        <v>9</v>
      </c>
      <c r="H74" s="16">
        <v>5</v>
      </c>
      <c r="I74" s="16">
        <v>5</v>
      </c>
      <c r="J74" s="16">
        <v>5</v>
      </c>
      <c r="K74" s="35">
        <f t="shared" ref="K74:K76" si="95">(I74)+(IF(J74=0,0,IF(J74&lt;7,1/2,1)))</f>
        <v>5.5</v>
      </c>
      <c r="L74" s="16">
        <f t="shared" ref="L74:L76" si="96">I74*12+J74</f>
        <v>65</v>
      </c>
      <c r="M74" s="16"/>
      <c r="N74" s="53">
        <f t="shared" ref="N74:N76" si="97">IF(ISBLANK(M74)=FALSE, 0.8*F74*2340*M74,IF(ISBLANK(S74)=FALSE,15*F74*2340,IF(L74&lt;60,0.8*F74*2340*L74,0.8*F74*2340*60)))</f>
        <v>129167.99999999999</v>
      </c>
      <c r="O74" s="54">
        <f t="shared" ref="O74:O76" si="98">IF(ISBLANK(S75)=TRUE,1.5*F74*2340*K74,0)</f>
        <v>22200.749999999996</v>
      </c>
      <c r="P74" s="53">
        <f t="shared" ref="P74:P76" si="99">IF(ISBLANK(S74)=TRUE,3*F74*2340,0)</f>
        <v>8072.9999999999991</v>
      </c>
      <c r="Q74" s="53">
        <f t="shared" ref="Q74:Q76" si="100">N74+O74+P74</f>
        <v>159441.74999999997</v>
      </c>
      <c r="R74" s="53">
        <f t="shared" ref="R74:R76" si="101">ROUND(N74+O74+P74,0)</f>
        <v>159442</v>
      </c>
      <c r="S74" s="23"/>
      <c r="T74" s="20" t="s">
        <v>27</v>
      </c>
      <c r="U74" s="20" t="s">
        <v>27</v>
      </c>
      <c r="V74" s="21"/>
    </row>
    <row r="75" spans="1:22" s="33" customFormat="1" ht="15" x14ac:dyDescent="0.3">
      <c r="A75" s="16">
        <v>2</v>
      </c>
      <c r="B75" s="17" t="s">
        <v>144</v>
      </c>
      <c r="C75" s="18" t="s">
        <v>145</v>
      </c>
      <c r="D75" s="19" t="s">
        <v>22</v>
      </c>
      <c r="E75" s="17" t="s">
        <v>146</v>
      </c>
      <c r="F75" s="28">
        <v>1.2</v>
      </c>
      <c r="G75" s="20">
        <v>3</v>
      </c>
      <c r="H75" s="16">
        <v>4</v>
      </c>
      <c r="I75" s="16">
        <v>3</v>
      </c>
      <c r="J75" s="16">
        <v>5</v>
      </c>
      <c r="K75" s="35">
        <f t="shared" si="95"/>
        <v>3.5</v>
      </c>
      <c r="L75" s="16">
        <f t="shared" si="96"/>
        <v>41</v>
      </c>
      <c r="M75" s="16"/>
      <c r="N75" s="53">
        <f t="shared" si="97"/>
        <v>92102.400000000009</v>
      </c>
      <c r="O75" s="54">
        <f t="shared" si="98"/>
        <v>14742</v>
      </c>
      <c r="P75" s="53">
        <f t="shared" si="99"/>
        <v>8424</v>
      </c>
      <c r="Q75" s="53">
        <f t="shared" si="100"/>
        <v>115268.40000000001</v>
      </c>
      <c r="R75" s="53">
        <f t="shared" si="101"/>
        <v>115268</v>
      </c>
      <c r="S75" s="23"/>
      <c r="T75" s="20" t="s">
        <v>27</v>
      </c>
      <c r="U75" s="20" t="s">
        <v>27</v>
      </c>
      <c r="V75" s="21"/>
    </row>
    <row r="76" spans="1:22" s="33" customFormat="1" ht="15" x14ac:dyDescent="0.3">
      <c r="A76" s="16">
        <v>3</v>
      </c>
      <c r="B76" s="17" t="s">
        <v>186</v>
      </c>
      <c r="C76" s="18" t="s">
        <v>187</v>
      </c>
      <c r="D76" s="19" t="s">
        <v>22</v>
      </c>
      <c r="E76" s="17" t="s">
        <v>188</v>
      </c>
      <c r="F76" s="28">
        <v>1.2</v>
      </c>
      <c r="G76" s="20">
        <v>4</v>
      </c>
      <c r="H76" s="16">
        <v>1</v>
      </c>
      <c r="I76" s="16">
        <v>4</v>
      </c>
      <c r="J76" s="16">
        <v>1</v>
      </c>
      <c r="K76" s="35">
        <f t="shared" si="95"/>
        <v>4.5</v>
      </c>
      <c r="L76" s="16">
        <f t="shared" si="96"/>
        <v>49</v>
      </c>
      <c r="M76" s="16"/>
      <c r="N76" s="53">
        <f t="shared" si="97"/>
        <v>110073.60000000001</v>
      </c>
      <c r="O76" s="54">
        <f t="shared" si="98"/>
        <v>18954</v>
      </c>
      <c r="P76" s="53">
        <f t="shared" si="99"/>
        <v>8424</v>
      </c>
      <c r="Q76" s="53">
        <f t="shared" si="100"/>
        <v>137451.6</v>
      </c>
      <c r="R76" s="53">
        <f t="shared" si="101"/>
        <v>137452</v>
      </c>
      <c r="S76" s="23"/>
      <c r="T76" s="20" t="s">
        <v>27</v>
      </c>
      <c r="U76" s="20" t="s">
        <v>27</v>
      </c>
      <c r="V76" s="21"/>
    </row>
    <row r="77" spans="1:22" s="7" customFormat="1" ht="21.75" customHeight="1" x14ac:dyDescent="0.3">
      <c r="A77" s="11" t="s">
        <v>237</v>
      </c>
      <c r="B77" s="12" t="s">
        <v>199</v>
      </c>
      <c r="C77" s="13"/>
      <c r="D77" s="13"/>
      <c r="E77" s="14"/>
      <c r="F77" s="27"/>
      <c r="G77" s="13"/>
      <c r="H77" s="13"/>
      <c r="I77" s="13"/>
      <c r="J77" s="13"/>
      <c r="K77" s="13"/>
      <c r="L77" s="13"/>
      <c r="M77" s="13"/>
      <c r="N77" s="52">
        <f>N78</f>
        <v>129167.99999999999</v>
      </c>
      <c r="O77" s="52">
        <f t="shared" ref="O77:R77" si="102">O78</f>
        <v>94857.749999999985</v>
      </c>
      <c r="P77" s="52">
        <f t="shared" si="102"/>
        <v>8072.9999999999991</v>
      </c>
      <c r="Q77" s="52">
        <f t="shared" si="102"/>
        <v>232098.74999999997</v>
      </c>
      <c r="R77" s="52">
        <f t="shared" si="102"/>
        <v>232099</v>
      </c>
      <c r="S77" s="22"/>
      <c r="T77" s="15"/>
      <c r="U77" s="15"/>
    </row>
    <row r="78" spans="1:22" s="33" customFormat="1" ht="15" x14ac:dyDescent="0.3">
      <c r="A78" s="16">
        <v>1</v>
      </c>
      <c r="B78" s="17" t="s">
        <v>207</v>
      </c>
      <c r="C78" s="18" t="s">
        <v>208</v>
      </c>
      <c r="D78" s="19" t="s">
        <v>22</v>
      </c>
      <c r="E78" s="17" t="s">
        <v>247</v>
      </c>
      <c r="F78" s="28">
        <v>1.1499999999999999</v>
      </c>
      <c r="G78" s="20">
        <v>22</v>
      </c>
      <c r="H78" s="16">
        <v>10</v>
      </c>
      <c r="I78" s="16">
        <v>23</v>
      </c>
      <c r="J78" s="16">
        <v>1</v>
      </c>
      <c r="K78" s="35">
        <f>(I78)+(IF(J78=0,0,IF(J78&lt;7,1/2,1)))</f>
        <v>23.5</v>
      </c>
      <c r="L78" s="16">
        <f>I78*12+J78</f>
        <v>277</v>
      </c>
      <c r="M78" s="16"/>
      <c r="N78" s="53">
        <f>IF(ISBLANK(M78)=FALSE, 0.8*F78*2340*M78,IF(ISBLANK(S78)=FALSE,15*F78*2340,IF(L78&lt;60,0.8*F78*2340*L78,0.8*F78*2340*60)))</f>
        <v>129167.99999999999</v>
      </c>
      <c r="O78" s="54">
        <f>IF(ISBLANK(S79)=TRUE,1.5*F78*2340*K78,0)</f>
        <v>94857.749999999985</v>
      </c>
      <c r="P78" s="53">
        <f>IF(ISBLANK(S78)=TRUE,3*F78*2340,0)</f>
        <v>8072.9999999999991</v>
      </c>
      <c r="Q78" s="53">
        <f>N78+O78+P78</f>
        <v>232098.74999999997</v>
      </c>
      <c r="R78" s="53">
        <f>ROUND(N78+O78+P78,0)</f>
        <v>232099</v>
      </c>
      <c r="S78" s="23"/>
      <c r="T78" s="20" t="s">
        <v>209</v>
      </c>
      <c r="U78" s="20" t="s">
        <v>209</v>
      </c>
      <c r="V78" s="21"/>
    </row>
    <row r="79" spans="1:22" s="7" customFormat="1" ht="21.75" customHeight="1" x14ac:dyDescent="0.3">
      <c r="A79" s="11" t="s">
        <v>238</v>
      </c>
      <c r="B79" s="29" t="s">
        <v>201</v>
      </c>
      <c r="C79" s="13"/>
      <c r="D79" s="13"/>
      <c r="E79" s="14"/>
      <c r="F79" s="27"/>
      <c r="G79" s="13"/>
      <c r="H79" s="13"/>
      <c r="I79" s="13"/>
      <c r="J79" s="13"/>
      <c r="K79" s="13"/>
      <c r="L79" s="13"/>
      <c r="M79" s="13"/>
      <c r="N79" s="52">
        <f>N80</f>
        <v>129167.99999999999</v>
      </c>
      <c r="O79" s="52">
        <f t="shared" ref="O79:R79" si="103">O80</f>
        <v>62565.749999999993</v>
      </c>
      <c r="P79" s="52">
        <f t="shared" si="103"/>
        <v>8072.9999999999991</v>
      </c>
      <c r="Q79" s="52">
        <f t="shared" si="103"/>
        <v>199806.74999999997</v>
      </c>
      <c r="R79" s="52">
        <f t="shared" si="103"/>
        <v>199807</v>
      </c>
      <c r="S79" s="22"/>
      <c r="T79" s="15"/>
      <c r="U79" s="15"/>
    </row>
    <row r="80" spans="1:22" s="33" customFormat="1" ht="15" x14ac:dyDescent="0.3">
      <c r="A80" s="16">
        <v>1</v>
      </c>
      <c r="B80" s="17" t="s">
        <v>202</v>
      </c>
      <c r="C80" s="18" t="s">
        <v>203</v>
      </c>
      <c r="D80" s="19" t="s">
        <v>22</v>
      </c>
      <c r="E80" s="17" t="s">
        <v>204</v>
      </c>
      <c r="F80" s="28">
        <v>1.1499999999999999</v>
      </c>
      <c r="G80" s="20">
        <v>5</v>
      </c>
      <c r="H80" s="16">
        <v>4</v>
      </c>
      <c r="I80" s="16">
        <v>15</v>
      </c>
      <c r="J80" s="16">
        <v>5</v>
      </c>
      <c r="K80" s="35">
        <f>(I80)+(IF(J80=0,0,IF(J80&lt;7,1/2,1)))</f>
        <v>15.5</v>
      </c>
      <c r="L80" s="16">
        <f>I80*12+J80</f>
        <v>185</v>
      </c>
      <c r="M80" s="16"/>
      <c r="N80" s="53">
        <f>IF(ISBLANK(M80)=FALSE, 0.8*F80*2340*M80,IF(ISBLANK(S80)=FALSE,15*F80*2340,IF(L80&lt;60,0.8*F80*2340*L80,0.8*F80*2340*60)))</f>
        <v>129167.99999999999</v>
      </c>
      <c r="O80" s="54">
        <f>IF(ISBLANK(S81)=TRUE,1.5*F80*2340*K80,0)</f>
        <v>62565.749999999993</v>
      </c>
      <c r="P80" s="53">
        <f>IF(ISBLANK(S80)=TRUE,3*F80*2340,0)</f>
        <v>8072.9999999999991</v>
      </c>
      <c r="Q80" s="53">
        <f>N80+O80+P80</f>
        <v>199806.74999999997</v>
      </c>
      <c r="R80" s="53">
        <f>ROUND(N80+O80+P80,0)</f>
        <v>199807</v>
      </c>
      <c r="S80" s="23"/>
      <c r="T80" s="20" t="s">
        <v>26</v>
      </c>
      <c r="U80" s="20" t="s">
        <v>27</v>
      </c>
      <c r="V80" s="21"/>
    </row>
    <row r="81" spans="1:22" s="7" customFormat="1" ht="21.75" customHeight="1" x14ac:dyDescent="0.3">
      <c r="A81" s="11" t="s">
        <v>239</v>
      </c>
      <c r="B81" s="12" t="s">
        <v>121</v>
      </c>
      <c r="C81" s="13"/>
      <c r="D81" s="13"/>
      <c r="E81" s="14"/>
      <c r="F81" s="27"/>
      <c r="G81" s="13"/>
      <c r="H81" s="13"/>
      <c r="I81" s="13"/>
      <c r="J81" s="13"/>
      <c r="K81" s="13"/>
      <c r="L81" s="13"/>
      <c r="M81" s="13"/>
      <c r="N81" s="52">
        <f>SUM(N82:N83)</f>
        <v>225014.40000000002</v>
      </c>
      <c r="O81" s="52">
        <f t="shared" ref="O81:R81" si="104">SUM(O82:O83)</f>
        <v>36855</v>
      </c>
      <c r="P81" s="52">
        <f t="shared" si="104"/>
        <v>15444</v>
      </c>
      <c r="Q81" s="52">
        <f t="shared" si="104"/>
        <v>277313.40000000002</v>
      </c>
      <c r="R81" s="52">
        <f t="shared" si="104"/>
        <v>277313</v>
      </c>
      <c r="S81" s="22"/>
      <c r="T81" s="15"/>
      <c r="U81" s="15"/>
    </row>
    <row r="82" spans="1:22" s="33" customFormat="1" ht="15" x14ac:dyDescent="0.3">
      <c r="A82" s="16">
        <v>1</v>
      </c>
      <c r="B82" s="17" t="s">
        <v>99</v>
      </c>
      <c r="C82" s="18" t="s">
        <v>100</v>
      </c>
      <c r="D82" s="19" t="s">
        <v>40</v>
      </c>
      <c r="E82" s="17" t="s">
        <v>101</v>
      </c>
      <c r="F82" s="28">
        <v>1</v>
      </c>
      <c r="G82" s="20">
        <v>3</v>
      </c>
      <c r="H82" s="16">
        <v>0</v>
      </c>
      <c r="I82" s="16">
        <v>4</v>
      </c>
      <c r="J82" s="16">
        <v>5</v>
      </c>
      <c r="K82" s="35">
        <f t="shared" ref="K82:K83" si="105">(I82)+(IF(J82=0,0,IF(J82&lt;7,1/2,1)))</f>
        <v>4.5</v>
      </c>
      <c r="L82" s="16">
        <f t="shared" ref="L82:L83" si="106">I82*12+J82</f>
        <v>53</v>
      </c>
      <c r="M82" s="16"/>
      <c r="N82" s="53">
        <f t="shared" ref="N82:N83" si="107">IF(ISBLANK(M82)=FALSE, 0.8*F82*2340*M82,IF(ISBLANK(S82)=FALSE,15*F82*2340,IF(L82&lt;60,0.8*F82*2340*L82,0.8*F82*2340*60)))</f>
        <v>99216</v>
      </c>
      <c r="O82" s="54">
        <f t="shared" ref="O82:O83" si="108">IF(ISBLANK(S83)=TRUE,1.5*F82*2340*K82,0)</f>
        <v>15795</v>
      </c>
      <c r="P82" s="53">
        <f t="shared" ref="P82:P83" si="109">IF(ISBLANK(S82)=TRUE,3*F82*2340,0)</f>
        <v>7020</v>
      </c>
      <c r="Q82" s="53">
        <f t="shared" ref="Q82:Q83" si="110">N82+O82+P82</f>
        <v>122031</v>
      </c>
      <c r="R82" s="53">
        <f t="shared" ref="R82:R83" si="111">ROUND(N82+O82+P82,0)</f>
        <v>122031</v>
      </c>
      <c r="S82" s="23"/>
      <c r="T82" s="20" t="s">
        <v>39</v>
      </c>
      <c r="U82" s="20" t="s">
        <v>39</v>
      </c>
      <c r="V82" s="21"/>
    </row>
    <row r="83" spans="1:22" s="33" customFormat="1" ht="30" x14ac:dyDescent="0.3">
      <c r="A83" s="16">
        <v>2</v>
      </c>
      <c r="B83" s="17" t="s">
        <v>102</v>
      </c>
      <c r="C83" s="18">
        <v>34888</v>
      </c>
      <c r="D83" s="19" t="s">
        <v>22</v>
      </c>
      <c r="E83" s="17" t="s">
        <v>103</v>
      </c>
      <c r="F83" s="28">
        <v>1.2</v>
      </c>
      <c r="G83" s="20">
        <v>4</v>
      </c>
      <c r="H83" s="16">
        <v>8</v>
      </c>
      <c r="I83" s="16">
        <v>4</v>
      </c>
      <c r="J83" s="16">
        <v>8</v>
      </c>
      <c r="K83" s="35">
        <f t="shared" si="105"/>
        <v>5</v>
      </c>
      <c r="L83" s="16">
        <f t="shared" si="106"/>
        <v>56</v>
      </c>
      <c r="M83" s="16"/>
      <c r="N83" s="53">
        <f t="shared" si="107"/>
        <v>125798.40000000001</v>
      </c>
      <c r="O83" s="54">
        <f t="shared" si="108"/>
        <v>21060</v>
      </c>
      <c r="P83" s="53">
        <f t="shared" si="109"/>
        <v>8424</v>
      </c>
      <c r="Q83" s="53">
        <f t="shared" si="110"/>
        <v>155282.40000000002</v>
      </c>
      <c r="R83" s="53">
        <f t="shared" si="111"/>
        <v>155282</v>
      </c>
      <c r="S83" s="23"/>
      <c r="T83" s="20" t="s">
        <v>39</v>
      </c>
      <c r="U83" s="20" t="s">
        <v>39</v>
      </c>
      <c r="V83" s="21"/>
    </row>
    <row r="84" spans="1:22" s="7" customFormat="1" ht="21.75" customHeight="1" x14ac:dyDescent="0.3">
      <c r="A84" s="11" t="s">
        <v>240</v>
      </c>
      <c r="B84" s="12" t="s">
        <v>176</v>
      </c>
      <c r="C84" s="13"/>
      <c r="D84" s="13"/>
      <c r="E84" s="14"/>
      <c r="F84" s="27"/>
      <c r="G84" s="13"/>
      <c r="H84" s="13"/>
      <c r="I84" s="13"/>
      <c r="J84" s="13"/>
      <c r="K84" s="13"/>
      <c r="L84" s="13"/>
      <c r="M84" s="13"/>
      <c r="N84" s="52">
        <f>SUM(N85)</f>
        <v>112320</v>
      </c>
      <c r="O84" s="52">
        <f t="shared" ref="O84:R84" si="112">SUM(O85)</f>
        <v>22815</v>
      </c>
      <c r="P84" s="52">
        <f t="shared" si="112"/>
        <v>7020</v>
      </c>
      <c r="Q84" s="52">
        <f t="shared" si="112"/>
        <v>142155</v>
      </c>
      <c r="R84" s="52">
        <f t="shared" si="112"/>
        <v>142155</v>
      </c>
      <c r="S84" s="22"/>
      <c r="T84" s="15"/>
      <c r="U84" s="15"/>
    </row>
    <row r="85" spans="1:22" s="33" customFormat="1" ht="15" x14ac:dyDescent="0.3">
      <c r="A85" s="16">
        <v>1</v>
      </c>
      <c r="B85" s="17" t="s">
        <v>183</v>
      </c>
      <c r="C85" s="18" t="s">
        <v>184</v>
      </c>
      <c r="D85" s="19" t="s">
        <v>22</v>
      </c>
      <c r="E85" s="17" t="s">
        <v>185</v>
      </c>
      <c r="F85" s="28">
        <v>1</v>
      </c>
      <c r="G85" s="20">
        <v>6</v>
      </c>
      <c r="H85" s="16">
        <v>2</v>
      </c>
      <c r="I85" s="16">
        <v>6</v>
      </c>
      <c r="J85" s="16">
        <v>3</v>
      </c>
      <c r="K85" s="35">
        <f>(I85)+(IF(J85=0,0,IF(J85&lt;7,1/2,1)))</f>
        <v>6.5</v>
      </c>
      <c r="L85" s="16">
        <f>I85*12+J85</f>
        <v>75</v>
      </c>
      <c r="M85" s="16"/>
      <c r="N85" s="53">
        <f>IF(ISBLANK(M85)=FALSE, 0.8*F85*2340*M85,IF(ISBLANK(S85)=FALSE,15*F85*2340,IF(L85&lt;60,0.8*F85*2340*L85,0.8*F85*2340*60)))</f>
        <v>112320</v>
      </c>
      <c r="O85" s="54">
        <f>IF(ISBLANK(S86)=TRUE,1.5*F85*2340*K85,0)</f>
        <v>22815</v>
      </c>
      <c r="P85" s="53">
        <f>IF(ISBLANK(S85)=TRUE,3*F85*2340,0)</f>
        <v>7020</v>
      </c>
      <c r="Q85" s="53">
        <f>N85+O85+P85</f>
        <v>142155</v>
      </c>
      <c r="R85" s="53">
        <f>ROUND(N85+O85+P85,0)</f>
        <v>142155</v>
      </c>
      <c r="S85" s="23"/>
      <c r="T85" s="20" t="s">
        <v>27</v>
      </c>
      <c r="U85" s="20" t="s">
        <v>27</v>
      </c>
      <c r="V85" s="21"/>
    </row>
    <row r="86" spans="1:22" s="55" customFormat="1" ht="21.75" customHeight="1" x14ac:dyDescent="0.3">
      <c r="A86" s="11" t="s">
        <v>241</v>
      </c>
      <c r="B86" s="12" t="s">
        <v>127</v>
      </c>
      <c r="C86" s="13"/>
      <c r="D86" s="13"/>
      <c r="E86" s="14"/>
      <c r="F86" s="27"/>
      <c r="G86" s="13"/>
      <c r="H86" s="13"/>
      <c r="I86" s="13"/>
      <c r="J86" s="13"/>
      <c r="K86" s="13"/>
      <c r="L86" s="13"/>
      <c r="M86" s="13"/>
      <c r="N86" s="52">
        <f>SUM(N87:N89)</f>
        <v>376272</v>
      </c>
      <c r="O86" s="52">
        <f t="shared" ref="O86:R86" si="113">SUM(O87:O89)</f>
        <v>65286</v>
      </c>
      <c r="P86" s="52">
        <f t="shared" si="113"/>
        <v>24921</v>
      </c>
      <c r="Q86" s="52">
        <f t="shared" si="113"/>
        <v>466479</v>
      </c>
      <c r="R86" s="52">
        <f t="shared" si="113"/>
        <v>466479</v>
      </c>
      <c r="S86" s="22"/>
      <c r="T86" s="15"/>
      <c r="U86" s="15"/>
    </row>
    <row r="87" spans="1:22" s="33" customFormat="1" ht="15" x14ac:dyDescent="0.3">
      <c r="A87" s="16">
        <v>1</v>
      </c>
      <c r="B87" s="17" t="s">
        <v>124</v>
      </c>
      <c r="C87" s="18" t="s">
        <v>125</v>
      </c>
      <c r="D87" s="19" t="s">
        <v>22</v>
      </c>
      <c r="E87" s="17" t="s">
        <v>126</v>
      </c>
      <c r="F87" s="28">
        <v>1.1499999999999999</v>
      </c>
      <c r="G87" s="20">
        <v>5</v>
      </c>
      <c r="H87" s="16">
        <v>1</v>
      </c>
      <c r="I87" s="16">
        <v>5</v>
      </c>
      <c r="J87" s="16">
        <v>2</v>
      </c>
      <c r="K87" s="35">
        <f t="shared" ref="K87:K89" si="114">(I87)+(IF(J87=0,0,IF(J87&lt;7,1/2,1)))</f>
        <v>5.5</v>
      </c>
      <c r="L87" s="16">
        <f t="shared" ref="L87:L89" si="115">I87*12+J87</f>
        <v>62</v>
      </c>
      <c r="M87" s="16"/>
      <c r="N87" s="53">
        <f t="shared" ref="N87:N89" si="116">IF(ISBLANK(M87)=FALSE, 0.8*F87*2340*M87,IF(ISBLANK(S87)=FALSE,15*F87*2340,IF(L87&lt;60,0.8*F87*2340*L87,0.8*F87*2340*60)))</f>
        <v>129167.99999999999</v>
      </c>
      <c r="O87" s="54">
        <f>IF(ISBLANK(#REF!)=TRUE,1.5*F87*2340*K87,0)</f>
        <v>0</v>
      </c>
      <c r="P87" s="53">
        <f t="shared" ref="P87:P89" si="117">IF(ISBLANK(S87)=TRUE,3*F87*2340,0)</f>
        <v>8072.9999999999991</v>
      </c>
      <c r="Q87" s="53">
        <f t="shared" ref="Q87:Q89" si="118">N87+O87+P87</f>
        <v>137240.99999999997</v>
      </c>
      <c r="R87" s="53">
        <f t="shared" ref="R87:R89" si="119">ROUND(N87+O87+P87,0)</f>
        <v>137241</v>
      </c>
      <c r="S87" s="23"/>
      <c r="T87" s="20" t="s">
        <v>39</v>
      </c>
      <c r="U87" s="20" t="s">
        <v>39</v>
      </c>
      <c r="V87" s="21"/>
    </row>
    <row r="88" spans="1:22" s="33" customFormat="1" ht="15" x14ac:dyDescent="0.3">
      <c r="A88" s="16">
        <v>2</v>
      </c>
      <c r="B88" s="17" t="s">
        <v>129</v>
      </c>
      <c r="C88" s="18" t="s">
        <v>130</v>
      </c>
      <c r="D88" s="19" t="s">
        <v>40</v>
      </c>
      <c r="E88" s="17" t="s">
        <v>131</v>
      </c>
      <c r="F88" s="28">
        <v>1.2</v>
      </c>
      <c r="G88" s="20">
        <v>4</v>
      </c>
      <c r="H88" s="16">
        <v>1</v>
      </c>
      <c r="I88" s="16">
        <v>4</v>
      </c>
      <c r="J88" s="16">
        <v>2</v>
      </c>
      <c r="K88" s="35">
        <f t="shared" si="114"/>
        <v>4.5</v>
      </c>
      <c r="L88" s="16">
        <f t="shared" si="115"/>
        <v>50</v>
      </c>
      <c r="M88" s="16"/>
      <c r="N88" s="53">
        <f t="shared" si="116"/>
        <v>112320</v>
      </c>
      <c r="O88" s="54">
        <f t="shared" ref="O88:O89" si="120">IF(ISBLANK(S89)=TRUE,1.5*F88*2340*K88,0)</f>
        <v>18954</v>
      </c>
      <c r="P88" s="53">
        <f t="shared" si="117"/>
        <v>8424</v>
      </c>
      <c r="Q88" s="53">
        <f t="shared" si="118"/>
        <v>139698</v>
      </c>
      <c r="R88" s="53">
        <f t="shared" si="119"/>
        <v>139698</v>
      </c>
      <c r="S88" s="23"/>
      <c r="T88" s="20" t="s">
        <v>39</v>
      </c>
      <c r="U88" s="20" t="s">
        <v>39</v>
      </c>
      <c r="V88" s="21"/>
    </row>
    <row r="89" spans="1:22" s="33" customFormat="1" ht="30" x14ac:dyDescent="0.3">
      <c r="A89" s="16">
        <v>3</v>
      </c>
      <c r="B89" s="17" t="s">
        <v>132</v>
      </c>
      <c r="C89" s="18" t="s">
        <v>133</v>
      </c>
      <c r="D89" s="19" t="s">
        <v>40</v>
      </c>
      <c r="E89" s="17" t="s">
        <v>134</v>
      </c>
      <c r="F89" s="28">
        <v>1.2</v>
      </c>
      <c r="G89" s="20">
        <v>10</v>
      </c>
      <c r="H89" s="16">
        <v>9</v>
      </c>
      <c r="I89" s="16">
        <v>10</v>
      </c>
      <c r="J89" s="16">
        <v>11</v>
      </c>
      <c r="K89" s="35">
        <f t="shared" si="114"/>
        <v>11</v>
      </c>
      <c r="L89" s="16">
        <f t="shared" si="115"/>
        <v>131</v>
      </c>
      <c r="M89" s="16"/>
      <c r="N89" s="53">
        <f t="shared" si="116"/>
        <v>134784</v>
      </c>
      <c r="O89" s="54">
        <f t="shared" si="120"/>
        <v>46332</v>
      </c>
      <c r="P89" s="53">
        <f t="shared" si="117"/>
        <v>8424</v>
      </c>
      <c r="Q89" s="53">
        <f t="shared" si="118"/>
        <v>189540</v>
      </c>
      <c r="R89" s="53">
        <f t="shared" si="119"/>
        <v>189540</v>
      </c>
      <c r="S89" s="23"/>
      <c r="T89" s="20" t="s">
        <v>39</v>
      </c>
      <c r="U89" s="20" t="s">
        <v>39</v>
      </c>
      <c r="V89" s="21"/>
    </row>
    <row r="90" spans="1:22" s="7" customFormat="1" ht="21.75" customHeight="1" x14ac:dyDescent="0.3">
      <c r="A90" s="11" t="s">
        <v>242</v>
      </c>
      <c r="B90" s="12" t="s">
        <v>200</v>
      </c>
      <c r="C90" s="13"/>
      <c r="D90" s="13"/>
      <c r="E90" s="14"/>
      <c r="F90" s="27"/>
      <c r="G90" s="13"/>
      <c r="H90" s="13"/>
      <c r="I90" s="13"/>
      <c r="J90" s="13"/>
      <c r="K90" s="13"/>
      <c r="L90" s="13"/>
      <c r="M90" s="13"/>
      <c r="N90" s="52">
        <f>SUM(N91)</f>
        <v>33696</v>
      </c>
      <c r="O90" s="52">
        <f t="shared" ref="O90:R90" si="121">SUM(O91)</f>
        <v>6318</v>
      </c>
      <c r="P90" s="52">
        <f t="shared" si="121"/>
        <v>8424</v>
      </c>
      <c r="Q90" s="52">
        <f t="shared" si="121"/>
        <v>48438</v>
      </c>
      <c r="R90" s="52">
        <f t="shared" si="121"/>
        <v>48438</v>
      </c>
      <c r="S90" s="22"/>
      <c r="T90" s="15"/>
      <c r="U90" s="15"/>
    </row>
    <row r="91" spans="1:22" s="33" customFormat="1" ht="15" x14ac:dyDescent="0.3">
      <c r="A91" s="16">
        <v>1</v>
      </c>
      <c r="B91" s="17" t="s">
        <v>193</v>
      </c>
      <c r="C91" s="18" t="s">
        <v>194</v>
      </c>
      <c r="D91" s="19" t="s">
        <v>40</v>
      </c>
      <c r="E91" s="17" t="s">
        <v>195</v>
      </c>
      <c r="F91" s="28">
        <v>1.2</v>
      </c>
      <c r="G91" s="20">
        <v>1</v>
      </c>
      <c r="H91" s="16">
        <v>4</v>
      </c>
      <c r="I91" s="16">
        <v>1</v>
      </c>
      <c r="J91" s="16">
        <v>3</v>
      </c>
      <c r="K91" s="35">
        <f>(I91)+(IF(J91=0,0,IF(J91&lt;7,1/2,1)))</f>
        <v>1.5</v>
      </c>
      <c r="L91" s="16">
        <f>I91*12+J91</f>
        <v>15</v>
      </c>
      <c r="M91" s="16"/>
      <c r="N91" s="53">
        <f>IF(ISBLANK(M91)=FALSE, 0.8*F91*2340*M91,IF(ISBLANK(S91)=FALSE,15*F91*2340,IF(L91&lt;60,0.8*F91*2340*L91,0.8*F91*2340*60)))</f>
        <v>33696</v>
      </c>
      <c r="O91" s="54">
        <f>IF(ISBLANK(S92)=TRUE,1.5*F91*2340*K91,0)</f>
        <v>6318</v>
      </c>
      <c r="P91" s="53">
        <f>IF(ISBLANK(S91)=TRUE,3*F91*2340,0)</f>
        <v>8424</v>
      </c>
      <c r="Q91" s="53">
        <f>N91+O91+P91</f>
        <v>48438</v>
      </c>
      <c r="R91" s="53">
        <f>ROUND(N91+O91+P91,0)</f>
        <v>48438</v>
      </c>
      <c r="S91" s="23"/>
      <c r="T91" s="20" t="s">
        <v>26</v>
      </c>
      <c r="U91" s="20" t="s">
        <v>27</v>
      </c>
      <c r="V91" s="21"/>
    </row>
    <row r="92" spans="1:22" ht="9" customHeight="1" x14ac:dyDescent="0.3"/>
    <row r="93" spans="1:22" x14ac:dyDescent="0.3">
      <c r="B93" s="31" t="s">
        <v>268</v>
      </c>
    </row>
  </sheetData>
  <mergeCells count="24">
    <mergeCell ref="D5:D6"/>
    <mergeCell ref="E5:E6"/>
    <mergeCell ref="O5:O6"/>
    <mergeCell ref="P5:P6"/>
    <mergeCell ref="Q5:Q6"/>
    <mergeCell ref="F5:F6"/>
    <mergeCell ref="G5:H5"/>
    <mergeCell ref="I5:J5"/>
    <mergeCell ref="S1:U1"/>
    <mergeCell ref="S5:S6"/>
    <mergeCell ref="T5:T6"/>
    <mergeCell ref="U5:U6"/>
    <mergeCell ref="S4:U4"/>
    <mergeCell ref="A2:U2"/>
    <mergeCell ref="A3:U3"/>
    <mergeCell ref="A4:I4"/>
    <mergeCell ref="K5:K6"/>
    <mergeCell ref="L5:L6"/>
    <mergeCell ref="M5:M6"/>
    <mergeCell ref="R5:R6"/>
    <mergeCell ref="N5:N6"/>
    <mergeCell ref="A5:A6"/>
    <mergeCell ref="B5:B6"/>
    <mergeCell ref="C5:C6"/>
  </mergeCells>
  <phoneticPr fontId="11" type="noConversion"/>
  <printOptions horizontalCentered="1"/>
  <pageMargins left="0.3" right="0.3" top="0.6" bottom="0.6" header="0.31496062992126" footer="0.31496062992126"/>
  <pageSetup paperSize="9" scale="60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Bieu TH</vt:lpstr>
      <vt:lpstr>Bieu chi tiet</vt:lpstr>
      <vt:lpstr>'Bieu chi tiet'!Print_Area</vt:lpstr>
      <vt:lpstr>'Bieu chi tiet'!Print_Titles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vpubnd ls8</cp:lastModifiedBy>
  <cp:lastPrinted>2026-06-25T14:12:11Z</cp:lastPrinted>
  <dcterms:created xsi:type="dcterms:W3CDTF">2026-04-06T07:38:25Z</dcterms:created>
  <dcterms:modified xsi:type="dcterms:W3CDTF">2026-06-27T03:14:18Z</dcterms:modified>
</cp:coreProperties>
</file>